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E:\01_Lucru\ND PROIECT 3 scoli\01 Predare\01 Interioare Scoli\Petru Poni\C10 Cantina\04 Tablou Tamplarie\"/>
    </mc:Choice>
  </mc:AlternateContent>
  <xr:revisionPtr revIDLastSave="0" documentId="13_ncr:1_{6CF60C20-37AB-4B1F-8CA6-C5FB6F097650}" xr6:coauthVersionLast="47" xr6:coauthVersionMax="47" xr10:uidLastSave="{00000000-0000-0000-0000-000000000000}"/>
  <bookViews>
    <workbookView xWindow="-25710" yWindow="-110" windowWidth="25820" windowHeight="19980" xr2:uid="{00000000-000D-0000-FFFF-FFFF00000000}"/>
  </bookViews>
  <sheets>
    <sheet name="TABLOU TAMPLARIE - Usi interio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9" i="1" l="1"/>
  <c r="H37" i="1" l="1"/>
  <c r="H38" i="1" s="1"/>
  <c r="H35" i="1"/>
  <c r="H36" i="1" s="1"/>
  <c r="H33" i="1"/>
  <c r="H34" i="1" s="1"/>
  <c r="H31" i="1"/>
  <c r="H32" i="1" s="1"/>
  <c r="H29" i="1"/>
  <c r="H30" i="1" s="1"/>
  <c r="H27" i="1"/>
  <c r="H28" i="1" s="1"/>
  <c r="H24" i="1"/>
  <c r="H25" i="1" s="1"/>
  <c r="H22" i="1"/>
  <c r="H23" i="1" s="1"/>
  <c r="H20" i="1"/>
  <c r="H21" i="1" s="1"/>
  <c r="H18" i="1"/>
  <c r="H19" i="1" s="1"/>
  <c r="H15" i="1"/>
  <c r="H16" i="1" s="1"/>
  <c r="H13" i="1"/>
  <c r="H14" i="1" s="1"/>
  <c r="H10" i="1"/>
  <c r="H11" i="1" s="1"/>
  <c r="H8" i="1"/>
  <c r="H9" i="1" s="1"/>
  <c r="H6" i="1"/>
  <c r="H7" i="1" s="1"/>
  <c r="H4" i="1"/>
  <c r="H5" i="1" s="1"/>
  <c r="H39" i="1" l="1"/>
</calcChain>
</file>

<file path=xl/sharedStrings.xml><?xml version="1.0" encoding="utf-8"?>
<sst xmlns="http://schemas.openxmlformats.org/spreadsheetml/2006/main" count="99" uniqueCount="52">
  <si>
    <t>TABLOU TAMPLARIE - Usi interioare</t>
  </si>
  <si>
    <t>Cod de identificare</t>
  </si>
  <si>
    <t>Cantitate</t>
  </si>
  <si>
    <t>Sens de deschidere</t>
  </si>
  <si>
    <t>Inaltime (m)</t>
  </si>
  <si>
    <t>Latime (m)</t>
  </si>
  <si>
    <t xml:space="preserve"> </t>
  </si>
  <si>
    <t>Suprafata Mp</t>
  </si>
  <si>
    <t>DESCRIERE/ OBSERVATII</t>
  </si>
  <si>
    <t>Tamplaria este privita din interior</t>
  </si>
  <si>
    <t>Pentru executie se vor verifica cotele la santier.</t>
  </si>
  <si>
    <t>Pentru nepotriviri sau modificari se va consulta proiectantul.</t>
  </si>
  <si>
    <t>Alegearea culorii timplariei si a feroneriei se va face impreuna cu proiectantul.</t>
  </si>
  <si>
    <t>GOL MONTAJ</t>
  </si>
  <si>
    <t>PLAN</t>
  </si>
  <si>
    <t>VEDERE</t>
  </si>
  <si>
    <t xml:space="preserve">Usa interioara plina din profile metalice, cu 1 canat, fara prag, Manere montate pe placa cu gaura de cilindru si cheie tip patent.
Trei balamale pe fiecare canat. </t>
  </si>
  <si>
    <r>
      <t xml:space="preserve">Dreapta/ </t>
    </r>
    <r>
      <rPr>
        <i/>
        <sz val="10"/>
        <color rgb="FFFF0000"/>
        <rFont val="Arial"/>
        <family val="2"/>
      </rPr>
      <t>70/ 2.10 m liber trecere</t>
    </r>
  </si>
  <si>
    <r>
      <t xml:space="preserve">Stanga/ </t>
    </r>
    <r>
      <rPr>
        <i/>
        <sz val="10"/>
        <color rgb="FFFF0000"/>
        <rFont val="Arial"/>
        <family val="2"/>
      </rPr>
      <t>80/ 2.10 m liber trecere</t>
    </r>
  </si>
  <si>
    <t>U01</t>
  </si>
  <si>
    <r>
      <t xml:space="preserve">Dreapta/ </t>
    </r>
    <r>
      <rPr>
        <i/>
        <sz val="10"/>
        <color rgb="FFFF0000"/>
        <rFont val="Arial"/>
        <family val="2"/>
      </rPr>
      <t>90/ 2.00 m liber trecere</t>
    </r>
  </si>
  <si>
    <t>U02</t>
  </si>
  <si>
    <r>
      <t xml:space="preserve">Dreapta/ </t>
    </r>
    <r>
      <rPr>
        <i/>
        <sz val="10"/>
        <color rgb="FFFF0000"/>
        <rFont val="Arial"/>
        <family val="2"/>
      </rPr>
      <t>80/ 2.00 m liber trecere</t>
    </r>
  </si>
  <si>
    <r>
      <t xml:space="preserve">Stanga/ </t>
    </r>
    <r>
      <rPr>
        <i/>
        <sz val="10"/>
        <color rgb="FFFF0000"/>
        <rFont val="Arial"/>
        <family val="2"/>
      </rPr>
      <t>80/ 2.00 m liber trecere</t>
    </r>
  </si>
  <si>
    <t>U03</t>
  </si>
  <si>
    <r>
      <t xml:space="preserve">Dreapta/ </t>
    </r>
    <r>
      <rPr>
        <i/>
        <sz val="10"/>
        <color rgb="FFFF0000"/>
        <rFont val="Arial"/>
        <family val="2"/>
      </rPr>
      <t>1.60/ 2.10 m liber trecere</t>
    </r>
  </si>
  <si>
    <t xml:space="preserve">Usa interioara plina din profile metalice, cu 2 canat, fara prag, Manere montate pe placa cu gaura de cilindru si cheie tip patent.
Trei balamale pe fiecare canat. </t>
  </si>
  <si>
    <t>U04</t>
  </si>
  <si>
    <t>Ușa tehnica dublu batantă, cu un geam tip hublou cu diametru de 30 cm sau tip rectangular, cu deschidere in ambele sensuri, cu structura din pal perforat, acoperita cu placi din HDF, finisaj laminat HPL, cant profilat cu inox, echipata cu toc din otel de colt vopsit cu vopsea pe baza de poliester si set de balamale dublu batante. Echipata cu protectii de inox in partea inferioara pentru protectie la lovituri.</t>
  </si>
  <si>
    <t>U05</t>
  </si>
  <si>
    <t>Ușa tehnica dubla flip-flap si deschidere dublu batantă, cu  geam tip hublou cu diametru de 30 cm sau tip rectangular, cu deschidere in ambele sensuri, cu structura din pal perforat, acoperita cu placi din HDF, finisaj laminat HPL, cant profilat cu inox, echipata cu toc din otel de colt vopsit cu vopsea pe baza de poliester si set de balamale dublu batante. Echipata cu protectii de inox in partea inferioara pentru protectie la lovituri.</t>
  </si>
  <si>
    <t>U06</t>
  </si>
  <si>
    <r>
      <t>dubla deschidere/ 0.</t>
    </r>
    <r>
      <rPr>
        <i/>
        <sz val="10"/>
        <color rgb="FFFF0000"/>
        <rFont val="Arial"/>
        <family val="2"/>
      </rPr>
      <t>95/ 2.85 m liber trecere</t>
    </r>
  </si>
  <si>
    <r>
      <t xml:space="preserve">dubla deschidere/ </t>
    </r>
    <r>
      <rPr>
        <i/>
        <sz val="10"/>
        <color rgb="FFFF0000"/>
        <rFont val="Arial"/>
        <family val="2"/>
      </rPr>
      <t>176/ 2.08 m liber trecere</t>
    </r>
  </si>
  <si>
    <r>
      <t xml:space="preserve">Stanga/ </t>
    </r>
    <r>
      <rPr>
        <i/>
        <sz val="10"/>
        <color rgb="FFFF0000"/>
        <rFont val="Arial"/>
        <family val="2"/>
      </rPr>
      <t>70/ 2.00 m liber trecere</t>
    </r>
  </si>
  <si>
    <t>U06a</t>
  </si>
  <si>
    <r>
      <t xml:space="preserve">Dreapta/ </t>
    </r>
    <r>
      <rPr>
        <i/>
        <sz val="10"/>
        <color rgb="FFFF0000"/>
        <rFont val="Arial"/>
        <family val="2"/>
      </rPr>
      <t>80/ 1.9 m liber trecere</t>
    </r>
  </si>
  <si>
    <t>U07</t>
  </si>
  <si>
    <t>U08</t>
  </si>
  <si>
    <t>U09</t>
  </si>
  <si>
    <r>
      <t xml:space="preserve">Stanga/ </t>
    </r>
    <r>
      <rPr>
        <i/>
        <sz val="10"/>
        <color rgb="FFFF0000"/>
        <rFont val="Arial"/>
        <family val="2"/>
      </rPr>
      <t>80/ 1.90 m liber trecere</t>
    </r>
  </si>
  <si>
    <t xml:space="preserve">Usa dus pentru nisa, batanta cu profile din aluminiu si sticlă securizata 6mm, mata. </t>
  </si>
  <si>
    <r>
      <t xml:space="preserve">Dreapta/ </t>
    </r>
    <r>
      <rPr>
        <i/>
        <sz val="10"/>
        <color rgb="FFFF0000"/>
        <rFont val="Arial"/>
        <family val="2"/>
      </rPr>
      <t>60/ 2.00 m liber trecere</t>
    </r>
  </si>
  <si>
    <r>
      <t xml:space="preserve">Stanga/ </t>
    </r>
    <r>
      <rPr>
        <i/>
        <sz val="10"/>
        <color rgb="FFFF0000"/>
        <rFont val="Arial"/>
        <family val="2"/>
      </rPr>
      <t>60/ 2.00 m liber trecere</t>
    </r>
  </si>
  <si>
    <t xml:space="preserve">Usa interioara plina din profile metalice, cu 1 canat, fara prag, Manere montate pe placa cu gaura de cilindru si cheie tip patent.
Trei balamale pe fiecare canat. Usa cu dispozitiv de autoinchidere. </t>
  </si>
  <si>
    <r>
      <t xml:space="preserve">Dreapta/ </t>
    </r>
    <r>
      <rPr>
        <i/>
        <sz val="10"/>
        <color rgb="FFFF0000"/>
        <rFont val="Arial"/>
        <family val="2"/>
      </rPr>
      <t>145/ 2.10 m liber trecere</t>
    </r>
  </si>
  <si>
    <t xml:space="preserve">Usa interioara plina din profile metalice, cu 2 canaturi, fara prag, Manere montate pe placa cu gaura de cilindru si cheie tip patent.
Trei balamale pe fiecare canat. </t>
  </si>
  <si>
    <t>Tabloul de tamplarie a fost actualizat conform expertiza tehnica la foc intocmita.</t>
  </si>
  <si>
    <t>NR. Buc</t>
  </si>
  <si>
    <t>Suprafata</t>
  </si>
  <si>
    <t>Tamplaria va fi executata si montata conform caiet de sarcini si detalii specifice de montaj ale produsului.</t>
  </si>
  <si>
    <r>
      <t xml:space="preserve">Stanga/ </t>
    </r>
    <r>
      <rPr>
        <i/>
        <sz val="10"/>
        <color rgb="FFFF0000"/>
        <rFont val="Arial"/>
        <family val="2"/>
      </rPr>
      <t>90/ 2.00 m liber trecere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</si>
</sst>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5">
    <font>
      <sz val="11"/>
      <name val="Calibri"/>
    </font>
    <font>
      <b/>
      <sz val="9"/>
      <color rgb="FF000000"/>
      <name val="Open Sans"/>
      <family val="2"/>
    </font>
    <font>
      <b/>
      <sz val="10"/>
      <color rgb="FF000000"/>
      <name val="Open Sans"/>
      <family val="2"/>
    </font>
    <font>
      <b/>
      <sz val="8"/>
      <color rgb="FF000000"/>
      <name val="Open Sans"/>
      <family val="2"/>
    </font>
    <font>
      <sz val="8"/>
      <color rgb="FF000000"/>
      <name val="Open Sans"/>
      <family val="2"/>
    </font>
    <font>
      <sz val="10"/>
      <color rgb="FF000000"/>
      <name val="Arial"/>
      <family val="2"/>
    </font>
    <font>
      <b/>
      <sz val="10"/>
      <color rgb="FF000000"/>
      <name val="Arial"/>
      <family val="2"/>
    </font>
    <font>
      <i/>
      <sz val="10"/>
      <color rgb="FFFF0000"/>
      <name val="Arial"/>
      <family val="2"/>
    </font>
    <font>
      <sz val="11"/>
      <name val="Calibri"/>
      <family val="2"/>
    </font>
    <font>
      <sz val="9"/>
      <color rgb="FF000000"/>
      <name val="Arial"/>
      <family val="2"/>
    </font>
    <font>
      <sz val="10"/>
      <color rgb="FFFF0000"/>
      <name val="Arial"/>
      <family val="2"/>
    </font>
    <font>
      <sz val="10"/>
      <name val="Arial"/>
      <family val="2"/>
    </font>
    <font>
      <sz val="10"/>
      <name val="Calibri"/>
      <family val="2"/>
    </font>
    <font>
      <sz val="10"/>
      <name val="Open Sans Semibold"/>
      <family val="2"/>
    </font>
    <font>
      <sz val="10"/>
      <color rgb="FF1D2228"/>
      <name val="Arial"/>
      <family val="2"/>
    </font>
  </fonts>
  <fills count="2">
    <fill>
      <patternFill patternType="none"/>
    </fill>
    <fill>
      <patternFill patternType="gray125"/>
    </fill>
  </fills>
  <borders count="6">
    <border>
      <left/>
      <right/>
      <top/>
      <bottom/>
      <diagonal/>
    </border>
    <border>
      <left style="thin">
        <color rgb="FF999999"/>
      </left>
      <right style="thin">
        <color rgb="FF999999"/>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style="thin">
        <color rgb="FF999999"/>
      </left>
      <right style="thin">
        <color rgb="FF999999"/>
      </right>
      <top style="thin">
        <color rgb="FF999999"/>
      </top>
      <bottom/>
      <diagonal/>
    </border>
    <border>
      <left style="thin">
        <color rgb="FF999999"/>
      </left>
      <right style="thin">
        <color rgb="FF999999"/>
      </right>
      <top/>
      <bottom style="thin">
        <color rgb="FF999999"/>
      </bottom>
      <diagonal/>
    </border>
  </borders>
  <cellStyleXfs count="1">
    <xf numFmtId="0" fontId="0" fillId="0" borderId="0"/>
  </cellStyleXfs>
  <cellXfs count="24">
    <xf numFmtId="0" fontId="0" fillId="0" borderId="0" xfId="0"/>
    <xf numFmtId="0" fontId="4" fillId="0" borderId="2" xfId="0" applyFont="1" applyBorder="1" applyAlignment="1">
      <alignment horizontal="center" vertical="center" wrapText="1"/>
    </xf>
    <xf numFmtId="2" fontId="5" fillId="0" borderId="3"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0" fontId="8" fillId="0" borderId="0" xfId="0" applyFont="1"/>
    <xf numFmtId="164" fontId="0" fillId="0" borderId="0" xfId="0" applyNumberFormat="1"/>
    <xf numFmtId="0" fontId="13" fillId="0" borderId="0" xfId="0" applyFont="1"/>
    <xf numFmtId="0" fontId="12" fillId="0" borderId="0" xfId="0" applyFont="1"/>
    <xf numFmtId="0" fontId="14" fillId="0" borderId="0" xfId="0" applyFont="1"/>
    <xf numFmtId="0" fontId="11" fillId="0" borderId="0" xfId="0" applyFont="1"/>
    <xf numFmtId="0" fontId="11" fillId="0" borderId="0" xfId="0" applyFont="1" applyAlignment="1">
      <alignmen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2" fontId="5" fillId="0" borderId="4" xfId="0" applyNumberFormat="1" applyFont="1" applyBorder="1" applyAlignment="1">
      <alignment horizontal="center" vertical="center" wrapText="1"/>
    </xf>
    <xf numFmtId="2" fontId="5" fillId="0" borderId="5"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3.jpeg"/></Relationships>
</file>

<file path=xl/drawings/drawing1.xml><?xml version="1.0" encoding="utf-8"?>
<xdr:wsDr xmlns:xdr="http://schemas.openxmlformats.org/drawingml/2006/spreadsheetDrawing" xmlns:a="http://schemas.openxmlformats.org/drawingml/2006/main">
  <xdr:twoCellAnchor>
    <xdr:from>
      <xdr:col>5</xdr:col>
      <xdr:colOff>1619251</xdr:colOff>
      <xdr:row>3</xdr:row>
      <xdr:rowOff>57151</xdr:rowOff>
    </xdr:from>
    <xdr:to>
      <xdr:col>7</xdr:col>
      <xdr:colOff>292201</xdr:colOff>
      <xdr:row>4</xdr:row>
      <xdr:rowOff>1339851</xdr:rowOff>
    </xdr:to>
    <xdr:pic>
      <xdr:nvPicPr>
        <xdr:cNvPr id="3" name="Picture 2">
          <a:extLst>
            <a:ext uri="{FF2B5EF4-FFF2-40B4-BE49-F238E27FC236}">
              <a16:creationId xmlns:a16="http://schemas.microsoft.com/office/drawing/2014/main" id="{D6B839EC-5B28-433D-A722-DE7FD29B4F5F}"/>
            </a:ext>
          </a:extLst>
        </xdr:cNvPr>
        <xdr:cNvPicPr>
          <a:picLocks noChangeAspect="1"/>
        </xdr:cNvPicPr>
      </xdr:nvPicPr>
      <xdr:blipFill>
        <a:blip xmlns:r="http://schemas.openxmlformats.org/officeDocument/2006/relationships" r:embed="rId1"/>
        <a:srcRect/>
        <a:stretch>
          <a:fillRect/>
        </a:stretch>
      </xdr:blipFill>
      <xdr:spPr>
        <a:xfrm>
          <a:off x="4203701" y="831851"/>
          <a:ext cx="3137000" cy="2063750"/>
        </a:xfrm>
        <a:prstGeom prst="rect">
          <a:avLst/>
        </a:prstGeom>
      </xdr:spPr>
    </xdr:pic>
    <xdr:clientData/>
  </xdr:twoCellAnchor>
  <xdr:twoCellAnchor editAs="oneCell">
    <xdr:from>
      <xdr:col>5</xdr:col>
      <xdr:colOff>273050</xdr:colOff>
      <xdr:row>5</xdr:row>
      <xdr:rowOff>18040</xdr:rowOff>
    </xdr:from>
    <xdr:to>
      <xdr:col>5</xdr:col>
      <xdr:colOff>1511300</xdr:colOff>
      <xdr:row>6</xdr:row>
      <xdr:rowOff>1323108</xdr:rowOff>
    </xdr:to>
    <xdr:pic>
      <xdr:nvPicPr>
        <xdr:cNvPr id="5" name="Picture 4">
          <a:extLst>
            <a:ext uri="{FF2B5EF4-FFF2-40B4-BE49-F238E27FC236}">
              <a16:creationId xmlns:a16="http://schemas.microsoft.com/office/drawing/2014/main" id="{B35077AE-F9BB-0885-13CD-AA4824F755FA}"/>
            </a:ext>
          </a:extLst>
        </xdr:cNvPr>
        <xdr:cNvPicPr>
          <a:picLocks noChangeAspect="1"/>
        </xdr:cNvPicPr>
      </xdr:nvPicPr>
      <xdr:blipFill>
        <a:blip xmlns:r="http://schemas.openxmlformats.org/officeDocument/2006/relationships" r:embed="rId2"/>
        <a:stretch>
          <a:fillRect/>
        </a:stretch>
      </xdr:blipFill>
      <xdr:spPr>
        <a:xfrm>
          <a:off x="2857500" y="3097790"/>
          <a:ext cx="1238250" cy="2054368"/>
        </a:xfrm>
        <a:prstGeom prst="rect">
          <a:avLst/>
        </a:prstGeom>
      </xdr:spPr>
    </xdr:pic>
    <xdr:clientData/>
  </xdr:twoCellAnchor>
  <xdr:twoCellAnchor editAs="oneCell">
    <xdr:from>
      <xdr:col>5</xdr:col>
      <xdr:colOff>63501</xdr:colOff>
      <xdr:row>3</xdr:row>
      <xdr:rowOff>273050</xdr:rowOff>
    </xdr:from>
    <xdr:to>
      <xdr:col>5</xdr:col>
      <xdr:colOff>1940094</xdr:colOff>
      <xdr:row>4</xdr:row>
      <xdr:rowOff>1461375</xdr:rowOff>
    </xdr:to>
    <xdr:pic>
      <xdr:nvPicPr>
        <xdr:cNvPr id="12" name="Picture 11">
          <a:extLst>
            <a:ext uri="{FF2B5EF4-FFF2-40B4-BE49-F238E27FC236}">
              <a16:creationId xmlns:a16="http://schemas.microsoft.com/office/drawing/2014/main" id="{44028B48-4A30-186A-EF6A-7EF4D7896827}"/>
            </a:ext>
          </a:extLst>
        </xdr:cNvPr>
        <xdr:cNvPicPr>
          <a:picLocks noChangeAspect="1"/>
        </xdr:cNvPicPr>
      </xdr:nvPicPr>
      <xdr:blipFill>
        <a:blip xmlns:r="http://schemas.openxmlformats.org/officeDocument/2006/relationships" r:embed="rId3"/>
        <a:stretch>
          <a:fillRect/>
        </a:stretch>
      </xdr:blipFill>
      <xdr:spPr>
        <a:xfrm>
          <a:off x="2647951" y="1047750"/>
          <a:ext cx="1876593" cy="1969375"/>
        </a:xfrm>
        <a:prstGeom prst="rect">
          <a:avLst/>
        </a:prstGeom>
      </xdr:spPr>
    </xdr:pic>
    <xdr:clientData/>
  </xdr:twoCellAnchor>
  <xdr:twoCellAnchor>
    <xdr:from>
      <xdr:col>5</xdr:col>
      <xdr:colOff>1549400</xdr:colOff>
      <xdr:row>4</xdr:row>
      <xdr:rowOff>1510034</xdr:rowOff>
    </xdr:from>
    <xdr:to>
      <xdr:col>7</xdr:col>
      <xdr:colOff>431800</xdr:colOff>
      <xdr:row>7</xdr:row>
      <xdr:rowOff>28576</xdr:rowOff>
    </xdr:to>
    <xdr:pic>
      <xdr:nvPicPr>
        <xdr:cNvPr id="13" name="Picture 12">
          <a:extLst>
            <a:ext uri="{FF2B5EF4-FFF2-40B4-BE49-F238E27FC236}">
              <a16:creationId xmlns:a16="http://schemas.microsoft.com/office/drawing/2014/main" id="{BCFCF7C6-F64D-4AC8-90B6-13354189BE02}"/>
            </a:ext>
          </a:extLst>
        </xdr:cNvPr>
        <xdr:cNvPicPr>
          <a:picLocks noChangeAspect="1"/>
        </xdr:cNvPicPr>
      </xdr:nvPicPr>
      <xdr:blipFill>
        <a:blip xmlns:r="http://schemas.openxmlformats.org/officeDocument/2006/relationships" r:embed="rId4"/>
        <a:srcRect/>
        <a:stretch>
          <a:fillRect/>
        </a:stretch>
      </xdr:blipFill>
      <xdr:spPr>
        <a:xfrm>
          <a:off x="4133850" y="3065784"/>
          <a:ext cx="3346450" cy="2201542"/>
        </a:xfrm>
        <a:prstGeom prst="rect">
          <a:avLst/>
        </a:prstGeom>
      </xdr:spPr>
    </xdr:pic>
    <xdr:clientData/>
  </xdr:twoCellAnchor>
  <xdr:twoCellAnchor>
    <xdr:from>
      <xdr:col>5</xdr:col>
      <xdr:colOff>1682750</xdr:colOff>
      <xdr:row>7</xdr:row>
      <xdr:rowOff>215901</xdr:rowOff>
    </xdr:from>
    <xdr:to>
      <xdr:col>7</xdr:col>
      <xdr:colOff>365353</xdr:colOff>
      <xdr:row>8</xdr:row>
      <xdr:rowOff>1504951</xdr:rowOff>
    </xdr:to>
    <xdr:pic>
      <xdr:nvPicPr>
        <xdr:cNvPr id="14" name="Picture 13">
          <a:extLst>
            <a:ext uri="{FF2B5EF4-FFF2-40B4-BE49-F238E27FC236}">
              <a16:creationId xmlns:a16="http://schemas.microsoft.com/office/drawing/2014/main" id="{35FA93D4-73CD-4BC0-989E-41D79350C126}"/>
            </a:ext>
          </a:extLst>
        </xdr:cNvPr>
        <xdr:cNvPicPr>
          <a:picLocks noChangeAspect="1"/>
        </xdr:cNvPicPr>
      </xdr:nvPicPr>
      <xdr:blipFill>
        <a:blip xmlns:r="http://schemas.openxmlformats.org/officeDocument/2006/relationships" r:embed="rId5"/>
        <a:srcRect/>
        <a:stretch>
          <a:fillRect/>
        </a:stretch>
      </xdr:blipFill>
      <xdr:spPr>
        <a:xfrm>
          <a:off x="4267200" y="5454651"/>
          <a:ext cx="3146653" cy="2070100"/>
        </a:xfrm>
        <a:prstGeom prst="rect">
          <a:avLst/>
        </a:prstGeom>
      </xdr:spPr>
    </xdr:pic>
    <xdr:clientData/>
  </xdr:twoCellAnchor>
  <xdr:twoCellAnchor>
    <xdr:from>
      <xdr:col>5</xdr:col>
      <xdr:colOff>1778000</xdr:colOff>
      <xdr:row>9</xdr:row>
      <xdr:rowOff>152400</xdr:rowOff>
    </xdr:from>
    <xdr:to>
      <xdr:col>7</xdr:col>
      <xdr:colOff>253077</xdr:colOff>
      <xdr:row>10</xdr:row>
      <xdr:rowOff>1336675</xdr:rowOff>
    </xdr:to>
    <xdr:pic>
      <xdr:nvPicPr>
        <xdr:cNvPr id="15" name="Picture 14">
          <a:extLst>
            <a:ext uri="{FF2B5EF4-FFF2-40B4-BE49-F238E27FC236}">
              <a16:creationId xmlns:a16="http://schemas.microsoft.com/office/drawing/2014/main" id="{8177C2AA-4F86-4084-9420-57990FE9A715}"/>
            </a:ext>
          </a:extLst>
        </xdr:cNvPr>
        <xdr:cNvPicPr>
          <a:picLocks noChangeAspect="1"/>
        </xdr:cNvPicPr>
      </xdr:nvPicPr>
      <xdr:blipFill>
        <a:blip xmlns:r="http://schemas.openxmlformats.org/officeDocument/2006/relationships" r:embed="rId6"/>
        <a:srcRect/>
        <a:stretch>
          <a:fillRect/>
        </a:stretch>
      </xdr:blipFill>
      <xdr:spPr>
        <a:xfrm>
          <a:off x="4362450" y="7696200"/>
          <a:ext cx="2939127" cy="1933575"/>
        </a:xfrm>
        <a:prstGeom prst="rect">
          <a:avLst/>
        </a:prstGeom>
      </xdr:spPr>
    </xdr:pic>
    <xdr:clientData/>
  </xdr:twoCellAnchor>
  <xdr:twoCellAnchor editAs="oneCell">
    <xdr:from>
      <xdr:col>5</xdr:col>
      <xdr:colOff>31751</xdr:colOff>
      <xdr:row>12</xdr:row>
      <xdr:rowOff>387001</xdr:rowOff>
    </xdr:from>
    <xdr:to>
      <xdr:col>5</xdr:col>
      <xdr:colOff>1970867</xdr:colOff>
      <xdr:row>13</xdr:row>
      <xdr:rowOff>1308101</xdr:rowOff>
    </xdr:to>
    <xdr:pic>
      <xdr:nvPicPr>
        <xdr:cNvPr id="16" name="Picture 15">
          <a:extLst>
            <a:ext uri="{FF2B5EF4-FFF2-40B4-BE49-F238E27FC236}">
              <a16:creationId xmlns:a16="http://schemas.microsoft.com/office/drawing/2014/main" id="{E3165F7E-5931-7ED6-A71A-224E5ABF6B28}"/>
            </a:ext>
          </a:extLst>
        </xdr:cNvPr>
        <xdr:cNvPicPr>
          <a:picLocks noChangeAspect="1"/>
        </xdr:cNvPicPr>
      </xdr:nvPicPr>
      <xdr:blipFill>
        <a:blip xmlns:r="http://schemas.openxmlformats.org/officeDocument/2006/relationships" r:embed="rId7"/>
        <a:stretch>
          <a:fillRect/>
        </a:stretch>
      </xdr:blipFill>
      <xdr:spPr>
        <a:xfrm>
          <a:off x="2616201" y="10273951"/>
          <a:ext cx="1939116" cy="1702150"/>
        </a:xfrm>
        <a:prstGeom prst="rect">
          <a:avLst/>
        </a:prstGeom>
      </xdr:spPr>
    </xdr:pic>
    <xdr:clientData/>
  </xdr:twoCellAnchor>
  <xdr:twoCellAnchor>
    <xdr:from>
      <xdr:col>5</xdr:col>
      <xdr:colOff>1870364</xdr:colOff>
      <xdr:row>12</xdr:row>
      <xdr:rowOff>357910</xdr:rowOff>
    </xdr:from>
    <xdr:to>
      <xdr:col>7</xdr:col>
      <xdr:colOff>98915</xdr:colOff>
      <xdr:row>13</xdr:row>
      <xdr:rowOff>1339274</xdr:rowOff>
    </xdr:to>
    <xdr:pic>
      <xdr:nvPicPr>
        <xdr:cNvPr id="17" name="Picture 16">
          <a:extLst>
            <a:ext uri="{FF2B5EF4-FFF2-40B4-BE49-F238E27FC236}">
              <a16:creationId xmlns:a16="http://schemas.microsoft.com/office/drawing/2014/main" id="{3BE8BA9A-E382-4250-9060-84441F1B3D29}"/>
            </a:ext>
          </a:extLst>
        </xdr:cNvPr>
        <xdr:cNvPicPr>
          <a:picLocks noChangeAspect="1"/>
        </xdr:cNvPicPr>
      </xdr:nvPicPr>
      <xdr:blipFill>
        <a:blip xmlns:r="http://schemas.openxmlformats.org/officeDocument/2006/relationships" r:embed="rId8"/>
        <a:srcRect/>
        <a:stretch>
          <a:fillRect/>
        </a:stretch>
      </xdr:blipFill>
      <xdr:spPr>
        <a:xfrm>
          <a:off x="4456546" y="10252365"/>
          <a:ext cx="2685096" cy="1766454"/>
        </a:xfrm>
        <a:prstGeom prst="rect">
          <a:avLst/>
        </a:prstGeom>
      </xdr:spPr>
    </xdr:pic>
    <xdr:clientData/>
  </xdr:twoCellAnchor>
  <xdr:twoCellAnchor editAs="oneCell">
    <xdr:from>
      <xdr:col>5</xdr:col>
      <xdr:colOff>141940</xdr:colOff>
      <xdr:row>7</xdr:row>
      <xdr:rowOff>119530</xdr:rowOff>
    </xdr:from>
    <xdr:to>
      <xdr:col>5</xdr:col>
      <xdr:colOff>1845362</xdr:colOff>
      <xdr:row>8</xdr:row>
      <xdr:rowOff>1441823</xdr:rowOff>
    </xdr:to>
    <xdr:pic>
      <xdr:nvPicPr>
        <xdr:cNvPr id="18" name="Picture 17">
          <a:extLst>
            <a:ext uri="{FF2B5EF4-FFF2-40B4-BE49-F238E27FC236}">
              <a16:creationId xmlns:a16="http://schemas.microsoft.com/office/drawing/2014/main" id="{9F941C7A-8D1D-D24C-448D-5FDD68BFD7B6}"/>
            </a:ext>
          </a:extLst>
        </xdr:cNvPr>
        <xdr:cNvPicPr>
          <a:picLocks noChangeAspect="1"/>
        </xdr:cNvPicPr>
      </xdr:nvPicPr>
      <xdr:blipFill>
        <a:blip xmlns:r="http://schemas.openxmlformats.org/officeDocument/2006/relationships" r:embed="rId9"/>
        <a:stretch>
          <a:fillRect/>
        </a:stretch>
      </xdr:blipFill>
      <xdr:spPr>
        <a:xfrm>
          <a:off x="2726764" y="5363883"/>
          <a:ext cx="1703422" cy="2106705"/>
        </a:xfrm>
        <a:prstGeom prst="rect">
          <a:avLst/>
        </a:prstGeom>
      </xdr:spPr>
    </xdr:pic>
    <xdr:clientData/>
  </xdr:twoCellAnchor>
  <xdr:twoCellAnchor editAs="oneCell">
    <xdr:from>
      <xdr:col>5</xdr:col>
      <xdr:colOff>209177</xdr:colOff>
      <xdr:row>9</xdr:row>
      <xdr:rowOff>89647</xdr:rowOff>
    </xdr:from>
    <xdr:to>
      <xdr:col>5</xdr:col>
      <xdr:colOff>1814763</xdr:colOff>
      <xdr:row>10</xdr:row>
      <xdr:rowOff>1287297</xdr:rowOff>
    </xdr:to>
    <xdr:pic>
      <xdr:nvPicPr>
        <xdr:cNvPr id="19" name="Picture 18">
          <a:extLst>
            <a:ext uri="{FF2B5EF4-FFF2-40B4-BE49-F238E27FC236}">
              <a16:creationId xmlns:a16="http://schemas.microsoft.com/office/drawing/2014/main" id="{13D809AF-3616-9F73-4E23-493293AA486F}"/>
            </a:ext>
          </a:extLst>
        </xdr:cNvPr>
        <xdr:cNvPicPr>
          <a:picLocks noChangeAspect="1"/>
        </xdr:cNvPicPr>
      </xdr:nvPicPr>
      <xdr:blipFill>
        <a:blip xmlns:r="http://schemas.openxmlformats.org/officeDocument/2006/relationships" r:embed="rId10"/>
        <a:stretch>
          <a:fillRect/>
        </a:stretch>
      </xdr:blipFill>
      <xdr:spPr>
        <a:xfrm>
          <a:off x="2794001" y="7642412"/>
          <a:ext cx="1605586" cy="1944709"/>
        </a:xfrm>
        <a:prstGeom prst="rect">
          <a:avLst/>
        </a:prstGeom>
      </xdr:spPr>
    </xdr:pic>
    <xdr:clientData/>
  </xdr:twoCellAnchor>
  <xdr:twoCellAnchor editAs="oneCell">
    <xdr:from>
      <xdr:col>5</xdr:col>
      <xdr:colOff>60741</xdr:colOff>
      <xdr:row>14</xdr:row>
      <xdr:rowOff>625489</xdr:rowOff>
    </xdr:from>
    <xdr:to>
      <xdr:col>5</xdr:col>
      <xdr:colOff>1991491</xdr:colOff>
      <xdr:row>15</xdr:row>
      <xdr:rowOff>762000</xdr:rowOff>
    </xdr:to>
    <xdr:pic>
      <xdr:nvPicPr>
        <xdr:cNvPr id="22" name="Picture 21">
          <a:extLst>
            <a:ext uri="{FF2B5EF4-FFF2-40B4-BE49-F238E27FC236}">
              <a16:creationId xmlns:a16="http://schemas.microsoft.com/office/drawing/2014/main" id="{1055C313-CFDB-A38C-13B7-A9A3FC4D5DF8}"/>
            </a:ext>
          </a:extLst>
        </xdr:cNvPr>
        <xdr:cNvPicPr>
          <a:picLocks noChangeAspect="1"/>
        </xdr:cNvPicPr>
      </xdr:nvPicPr>
      <xdr:blipFill>
        <a:blip xmlns:r="http://schemas.openxmlformats.org/officeDocument/2006/relationships" r:embed="rId11"/>
        <a:stretch>
          <a:fillRect/>
        </a:stretch>
      </xdr:blipFill>
      <xdr:spPr>
        <a:xfrm>
          <a:off x="2644915" y="12806446"/>
          <a:ext cx="1930750" cy="887467"/>
        </a:xfrm>
        <a:prstGeom prst="rect">
          <a:avLst/>
        </a:prstGeom>
      </xdr:spPr>
    </xdr:pic>
    <xdr:clientData/>
  </xdr:twoCellAnchor>
  <xdr:twoCellAnchor>
    <xdr:from>
      <xdr:col>5</xdr:col>
      <xdr:colOff>2002117</xdr:colOff>
      <xdr:row>17</xdr:row>
      <xdr:rowOff>224119</xdr:rowOff>
    </xdr:from>
    <xdr:to>
      <xdr:col>6</xdr:col>
      <xdr:colOff>2333900</xdr:colOff>
      <xdr:row>18</xdr:row>
      <xdr:rowOff>1352177</xdr:rowOff>
    </xdr:to>
    <xdr:pic>
      <xdr:nvPicPr>
        <xdr:cNvPr id="27" name="Picture 26">
          <a:extLst>
            <a:ext uri="{FF2B5EF4-FFF2-40B4-BE49-F238E27FC236}">
              <a16:creationId xmlns:a16="http://schemas.microsoft.com/office/drawing/2014/main" id="{15A70CAB-5335-43E3-AA99-945AC8EC2A10}"/>
            </a:ext>
          </a:extLst>
        </xdr:cNvPr>
        <xdr:cNvPicPr>
          <a:picLocks noChangeAspect="1"/>
        </xdr:cNvPicPr>
      </xdr:nvPicPr>
      <xdr:blipFill>
        <a:blip xmlns:r="http://schemas.openxmlformats.org/officeDocument/2006/relationships" r:embed="rId12"/>
        <a:srcRect/>
        <a:stretch>
          <a:fillRect/>
        </a:stretch>
      </xdr:blipFill>
      <xdr:spPr>
        <a:xfrm>
          <a:off x="4586941" y="14776825"/>
          <a:ext cx="2356312" cy="1912470"/>
        </a:xfrm>
        <a:prstGeom prst="rect">
          <a:avLst/>
        </a:prstGeom>
      </xdr:spPr>
    </xdr:pic>
    <xdr:clientData/>
  </xdr:twoCellAnchor>
  <xdr:twoCellAnchor editAs="oneCell">
    <xdr:from>
      <xdr:col>5</xdr:col>
      <xdr:colOff>47834</xdr:colOff>
      <xdr:row>17</xdr:row>
      <xdr:rowOff>297330</xdr:rowOff>
    </xdr:from>
    <xdr:to>
      <xdr:col>5</xdr:col>
      <xdr:colOff>1984325</xdr:colOff>
      <xdr:row>18</xdr:row>
      <xdr:rowOff>1126564</xdr:rowOff>
    </xdr:to>
    <xdr:pic>
      <xdr:nvPicPr>
        <xdr:cNvPr id="28" name="Picture 27">
          <a:extLst>
            <a:ext uri="{FF2B5EF4-FFF2-40B4-BE49-F238E27FC236}">
              <a16:creationId xmlns:a16="http://schemas.microsoft.com/office/drawing/2014/main" id="{EB939F12-BF28-7C95-D6D7-2ABFA10A1FFE}"/>
            </a:ext>
          </a:extLst>
        </xdr:cNvPr>
        <xdr:cNvPicPr>
          <a:picLocks noChangeAspect="1"/>
        </xdr:cNvPicPr>
      </xdr:nvPicPr>
      <xdr:blipFill>
        <a:blip xmlns:r="http://schemas.openxmlformats.org/officeDocument/2006/relationships" r:embed="rId13"/>
        <a:stretch>
          <a:fillRect/>
        </a:stretch>
      </xdr:blipFill>
      <xdr:spPr>
        <a:xfrm>
          <a:off x="2632284" y="14832480"/>
          <a:ext cx="1936491" cy="1610284"/>
        </a:xfrm>
        <a:prstGeom prst="rect">
          <a:avLst/>
        </a:prstGeom>
      </xdr:spPr>
    </xdr:pic>
    <xdr:clientData/>
  </xdr:twoCellAnchor>
  <xdr:twoCellAnchor>
    <xdr:from>
      <xdr:col>6</xdr:col>
      <xdr:colOff>38100</xdr:colOff>
      <xdr:row>19</xdr:row>
      <xdr:rowOff>138629</xdr:rowOff>
    </xdr:from>
    <xdr:to>
      <xdr:col>7</xdr:col>
      <xdr:colOff>38100</xdr:colOff>
      <xdr:row>20</xdr:row>
      <xdr:rowOff>1368425</xdr:rowOff>
    </xdr:to>
    <xdr:pic>
      <xdr:nvPicPr>
        <xdr:cNvPr id="29" name="Picture 28">
          <a:extLst>
            <a:ext uri="{FF2B5EF4-FFF2-40B4-BE49-F238E27FC236}">
              <a16:creationId xmlns:a16="http://schemas.microsoft.com/office/drawing/2014/main" id="{208D125B-7726-4282-877E-CBC816BC35DD}"/>
            </a:ext>
          </a:extLst>
        </xdr:cNvPr>
        <xdr:cNvPicPr>
          <a:picLocks noChangeAspect="1"/>
        </xdr:cNvPicPr>
      </xdr:nvPicPr>
      <xdr:blipFill>
        <a:blip xmlns:r="http://schemas.openxmlformats.org/officeDocument/2006/relationships" r:embed="rId14"/>
        <a:srcRect/>
        <a:stretch>
          <a:fillRect/>
        </a:stretch>
      </xdr:blipFill>
      <xdr:spPr>
        <a:xfrm>
          <a:off x="4648200" y="16978829"/>
          <a:ext cx="2438400" cy="1979096"/>
        </a:xfrm>
        <a:prstGeom prst="rect">
          <a:avLst/>
        </a:prstGeom>
      </xdr:spPr>
    </xdr:pic>
    <xdr:clientData/>
  </xdr:twoCellAnchor>
  <xdr:twoCellAnchor editAs="oneCell">
    <xdr:from>
      <xdr:col>5</xdr:col>
      <xdr:colOff>223364</xdr:colOff>
      <xdr:row>19</xdr:row>
      <xdr:rowOff>177800</xdr:rowOff>
    </xdr:from>
    <xdr:to>
      <xdr:col>5</xdr:col>
      <xdr:colOff>1969141</xdr:colOff>
      <xdr:row>20</xdr:row>
      <xdr:rowOff>1080106</xdr:rowOff>
    </xdr:to>
    <xdr:pic>
      <xdr:nvPicPr>
        <xdr:cNvPr id="30" name="Picture 29">
          <a:extLst>
            <a:ext uri="{FF2B5EF4-FFF2-40B4-BE49-F238E27FC236}">
              <a16:creationId xmlns:a16="http://schemas.microsoft.com/office/drawing/2014/main" id="{BA92C513-718A-879D-B2FC-21D138A507BB}"/>
            </a:ext>
          </a:extLst>
        </xdr:cNvPr>
        <xdr:cNvPicPr>
          <a:picLocks noChangeAspect="1"/>
        </xdr:cNvPicPr>
      </xdr:nvPicPr>
      <xdr:blipFill>
        <a:blip xmlns:r="http://schemas.openxmlformats.org/officeDocument/2006/relationships" r:embed="rId15"/>
        <a:stretch>
          <a:fillRect/>
        </a:stretch>
      </xdr:blipFill>
      <xdr:spPr>
        <a:xfrm>
          <a:off x="2807814" y="17018000"/>
          <a:ext cx="1745777" cy="1651606"/>
        </a:xfrm>
        <a:prstGeom prst="rect">
          <a:avLst/>
        </a:prstGeom>
      </xdr:spPr>
    </xdr:pic>
    <xdr:clientData/>
  </xdr:twoCellAnchor>
  <xdr:twoCellAnchor>
    <xdr:from>
      <xdr:col>5</xdr:col>
      <xdr:colOff>1809750</xdr:colOff>
      <xdr:row>21</xdr:row>
      <xdr:rowOff>152401</xdr:rowOff>
    </xdr:from>
    <xdr:to>
      <xdr:col>7</xdr:col>
      <xdr:colOff>162230</xdr:colOff>
      <xdr:row>22</xdr:row>
      <xdr:rowOff>1657351</xdr:rowOff>
    </xdr:to>
    <xdr:pic>
      <xdr:nvPicPr>
        <xdr:cNvPr id="60" name="Picture 59">
          <a:extLst>
            <a:ext uri="{FF2B5EF4-FFF2-40B4-BE49-F238E27FC236}">
              <a16:creationId xmlns:a16="http://schemas.microsoft.com/office/drawing/2014/main" id="{E73E289D-9F1B-494E-852C-1D3E48252630}"/>
            </a:ext>
          </a:extLst>
        </xdr:cNvPr>
        <xdr:cNvPicPr>
          <a:picLocks noChangeAspect="1"/>
        </xdr:cNvPicPr>
      </xdr:nvPicPr>
      <xdr:blipFill>
        <a:blip xmlns:r="http://schemas.openxmlformats.org/officeDocument/2006/relationships" r:embed="rId16"/>
        <a:srcRect/>
        <a:stretch>
          <a:fillRect/>
        </a:stretch>
      </xdr:blipFill>
      <xdr:spPr>
        <a:xfrm>
          <a:off x="4394200" y="19748501"/>
          <a:ext cx="2816530" cy="2286000"/>
        </a:xfrm>
        <a:prstGeom prst="rect">
          <a:avLst/>
        </a:prstGeom>
      </xdr:spPr>
    </xdr:pic>
    <xdr:clientData/>
  </xdr:twoCellAnchor>
  <xdr:twoCellAnchor editAs="oneCell">
    <xdr:from>
      <xdr:col>5</xdr:col>
      <xdr:colOff>139701</xdr:colOff>
      <xdr:row>21</xdr:row>
      <xdr:rowOff>482600</xdr:rowOff>
    </xdr:from>
    <xdr:to>
      <xdr:col>5</xdr:col>
      <xdr:colOff>1924591</xdr:colOff>
      <xdr:row>22</xdr:row>
      <xdr:rowOff>1311728</xdr:rowOff>
    </xdr:to>
    <xdr:pic>
      <xdr:nvPicPr>
        <xdr:cNvPr id="61" name="Picture 60">
          <a:extLst>
            <a:ext uri="{FF2B5EF4-FFF2-40B4-BE49-F238E27FC236}">
              <a16:creationId xmlns:a16="http://schemas.microsoft.com/office/drawing/2014/main" id="{BBC1F77B-E285-CBE7-F26C-4A6E97CB5631}"/>
            </a:ext>
          </a:extLst>
        </xdr:cNvPr>
        <xdr:cNvPicPr>
          <a:picLocks noChangeAspect="1"/>
        </xdr:cNvPicPr>
      </xdr:nvPicPr>
      <xdr:blipFill>
        <a:blip xmlns:r="http://schemas.openxmlformats.org/officeDocument/2006/relationships" r:embed="rId17"/>
        <a:stretch>
          <a:fillRect/>
        </a:stretch>
      </xdr:blipFill>
      <xdr:spPr>
        <a:xfrm>
          <a:off x="2724151" y="20078700"/>
          <a:ext cx="1784890" cy="1610178"/>
        </a:xfrm>
        <a:prstGeom prst="rect">
          <a:avLst/>
        </a:prstGeom>
      </xdr:spPr>
    </xdr:pic>
    <xdr:clientData/>
  </xdr:twoCellAnchor>
  <xdr:twoCellAnchor>
    <xdr:from>
      <xdr:col>5</xdr:col>
      <xdr:colOff>1866900</xdr:colOff>
      <xdr:row>23</xdr:row>
      <xdr:rowOff>234951</xdr:rowOff>
    </xdr:from>
    <xdr:to>
      <xdr:col>7</xdr:col>
      <xdr:colOff>102024</xdr:colOff>
      <xdr:row>24</xdr:row>
      <xdr:rowOff>1676401</xdr:rowOff>
    </xdr:to>
    <xdr:pic>
      <xdr:nvPicPr>
        <xdr:cNvPr id="62" name="Picture 61">
          <a:extLst>
            <a:ext uri="{FF2B5EF4-FFF2-40B4-BE49-F238E27FC236}">
              <a16:creationId xmlns:a16="http://schemas.microsoft.com/office/drawing/2014/main" id="{998C4662-DF78-4D7E-93A9-E9E2D2B48BE2}"/>
            </a:ext>
          </a:extLst>
        </xdr:cNvPr>
        <xdr:cNvPicPr>
          <a:picLocks noChangeAspect="1"/>
        </xdr:cNvPicPr>
      </xdr:nvPicPr>
      <xdr:blipFill>
        <a:blip xmlns:r="http://schemas.openxmlformats.org/officeDocument/2006/relationships" r:embed="rId18"/>
        <a:srcRect/>
        <a:stretch>
          <a:fillRect/>
        </a:stretch>
      </xdr:blipFill>
      <xdr:spPr>
        <a:xfrm>
          <a:off x="4451350" y="22371051"/>
          <a:ext cx="2699174" cy="2190750"/>
        </a:xfrm>
        <a:prstGeom prst="rect">
          <a:avLst/>
        </a:prstGeom>
      </xdr:spPr>
    </xdr:pic>
    <xdr:clientData/>
  </xdr:twoCellAnchor>
  <xdr:twoCellAnchor>
    <xdr:from>
      <xdr:col>6</xdr:col>
      <xdr:colOff>0</xdr:colOff>
      <xdr:row>26</xdr:row>
      <xdr:rowOff>304801</xdr:rowOff>
    </xdr:from>
    <xdr:to>
      <xdr:col>7</xdr:col>
      <xdr:colOff>119948</xdr:colOff>
      <xdr:row>27</xdr:row>
      <xdr:rowOff>1600201</xdr:rowOff>
    </xdr:to>
    <xdr:pic>
      <xdr:nvPicPr>
        <xdr:cNvPr id="63" name="Picture 62">
          <a:extLst>
            <a:ext uri="{FF2B5EF4-FFF2-40B4-BE49-F238E27FC236}">
              <a16:creationId xmlns:a16="http://schemas.microsoft.com/office/drawing/2014/main" id="{C1E232B5-42B1-4D0E-8465-53EEA837FCAB}"/>
            </a:ext>
          </a:extLst>
        </xdr:cNvPr>
        <xdr:cNvPicPr>
          <a:picLocks noChangeAspect="1"/>
        </xdr:cNvPicPr>
      </xdr:nvPicPr>
      <xdr:blipFill>
        <a:blip xmlns:r="http://schemas.openxmlformats.org/officeDocument/2006/relationships" r:embed="rId19"/>
        <a:srcRect/>
        <a:stretch>
          <a:fillRect/>
        </a:stretch>
      </xdr:blipFill>
      <xdr:spPr>
        <a:xfrm>
          <a:off x="4610100" y="25146001"/>
          <a:ext cx="2558348" cy="2076450"/>
        </a:xfrm>
        <a:prstGeom prst="rect">
          <a:avLst/>
        </a:prstGeom>
      </xdr:spPr>
    </xdr:pic>
    <xdr:clientData/>
  </xdr:twoCellAnchor>
  <xdr:twoCellAnchor editAs="oneCell">
    <xdr:from>
      <xdr:col>5</xdr:col>
      <xdr:colOff>88901</xdr:colOff>
      <xdr:row>23</xdr:row>
      <xdr:rowOff>444500</xdr:rowOff>
    </xdr:from>
    <xdr:to>
      <xdr:col>5</xdr:col>
      <xdr:colOff>1953485</xdr:colOff>
      <xdr:row>24</xdr:row>
      <xdr:rowOff>1333500</xdr:rowOff>
    </xdr:to>
    <xdr:pic>
      <xdr:nvPicPr>
        <xdr:cNvPr id="64" name="Picture 63">
          <a:extLst>
            <a:ext uri="{FF2B5EF4-FFF2-40B4-BE49-F238E27FC236}">
              <a16:creationId xmlns:a16="http://schemas.microsoft.com/office/drawing/2014/main" id="{92CFC0F8-13E0-2C33-B4E9-36D2A64A95AD}"/>
            </a:ext>
          </a:extLst>
        </xdr:cNvPr>
        <xdr:cNvPicPr>
          <a:picLocks noChangeAspect="1"/>
        </xdr:cNvPicPr>
      </xdr:nvPicPr>
      <xdr:blipFill>
        <a:blip xmlns:r="http://schemas.openxmlformats.org/officeDocument/2006/relationships" r:embed="rId20"/>
        <a:stretch>
          <a:fillRect/>
        </a:stretch>
      </xdr:blipFill>
      <xdr:spPr>
        <a:xfrm>
          <a:off x="2673351" y="22580600"/>
          <a:ext cx="1864584" cy="1638300"/>
        </a:xfrm>
        <a:prstGeom prst="rect">
          <a:avLst/>
        </a:prstGeom>
      </xdr:spPr>
    </xdr:pic>
    <xdr:clientData/>
  </xdr:twoCellAnchor>
  <xdr:twoCellAnchor editAs="oneCell">
    <xdr:from>
      <xdr:col>5</xdr:col>
      <xdr:colOff>114301</xdr:colOff>
      <xdr:row>26</xdr:row>
      <xdr:rowOff>495301</xdr:rowOff>
    </xdr:from>
    <xdr:to>
      <xdr:col>5</xdr:col>
      <xdr:colOff>1905001</xdr:colOff>
      <xdr:row>27</xdr:row>
      <xdr:rowOff>1280613</xdr:rowOff>
    </xdr:to>
    <xdr:pic>
      <xdr:nvPicPr>
        <xdr:cNvPr id="65" name="Picture 64">
          <a:extLst>
            <a:ext uri="{FF2B5EF4-FFF2-40B4-BE49-F238E27FC236}">
              <a16:creationId xmlns:a16="http://schemas.microsoft.com/office/drawing/2014/main" id="{F16A2ED2-144D-26D8-FF51-1597D0CCC2A5}"/>
            </a:ext>
          </a:extLst>
        </xdr:cNvPr>
        <xdr:cNvPicPr>
          <a:picLocks noChangeAspect="1"/>
        </xdr:cNvPicPr>
      </xdr:nvPicPr>
      <xdr:blipFill>
        <a:blip xmlns:r="http://schemas.openxmlformats.org/officeDocument/2006/relationships" r:embed="rId21"/>
        <a:stretch>
          <a:fillRect/>
        </a:stretch>
      </xdr:blipFill>
      <xdr:spPr>
        <a:xfrm>
          <a:off x="2698751" y="25336501"/>
          <a:ext cx="1790700" cy="1566362"/>
        </a:xfrm>
        <a:prstGeom prst="rect">
          <a:avLst/>
        </a:prstGeom>
      </xdr:spPr>
    </xdr:pic>
    <xdr:clientData/>
  </xdr:twoCellAnchor>
  <xdr:twoCellAnchor editAs="oneCell">
    <xdr:from>
      <xdr:col>5</xdr:col>
      <xdr:colOff>69851</xdr:colOff>
      <xdr:row>28</xdr:row>
      <xdr:rowOff>650582</xdr:rowOff>
    </xdr:from>
    <xdr:to>
      <xdr:col>5</xdr:col>
      <xdr:colOff>1944645</xdr:colOff>
      <xdr:row>29</xdr:row>
      <xdr:rowOff>1422400</xdr:rowOff>
    </xdr:to>
    <xdr:pic>
      <xdr:nvPicPr>
        <xdr:cNvPr id="66" name="Picture 65">
          <a:extLst>
            <a:ext uri="{FF2B5EF4-FFF2-40B4-BE49-F238E27FC236}">
              <a16:creationId xmlns:a16="http://schemas.microsoft.com/office/drawing/2014/main" id="{A90658AD-6304-E305-27C0-8CDF5A605723}"/>
            </a:ext>
          </a:extLst>
        </xdr:cNvPr>
        <xdr:cNvPicPr>
          <a:picLocks noChangeAspect="1"/>
        </xdr:cNvPicPr>
      </xdr:nvPicPr>
      <xdr:blipFill>
        <a:blip xmlns:r="http://schemas.openxmlformats.org/officeDocument/2006/relationships" r:embed="rId22"/>
        <a:stretch>
          <a:fillRect/>
        </a:stretch>
      </xdr:blipFill>
      <xdr:spPr>
        <a:xfrm>
          <a:off x="2654301" y="28031782"/>
          <a:ext cx="1874794" cy="1521118"/>
        </a:xfrm>
        <a:prstGeom prst="rect">
          <a:avLst/>
        </a:prstGeom>
      </xdr:spPr>
    </xdr:pic>
    <xdr:clientData/>
  </xdr:twoCellAnchor>
  <xdr:twoCellAnchor>
    <xdr:from>
      <xdr:col>5</xdr:col>
      <xdr:colOff>1816100</xdr:colOff>
      <xdr:row>28</xdr:row>
      <xdr:rowOff>196850</xdr:rowOff>
    </xdr:from>
    <xdr:to>
      <xdr:col>7</xdr:col>
      <xdr:colOff>47313</xdr:colOff>
      <xdr:row>29</xdr:row>
      <xdr:rowOff>1635125</xdr:rowOff>
    </xdr:to>
    <xdr:pic>
      <xdr:nvPicPr>
        <xdr:cNvPr id="67" name="Picture 66">
          <a:extLst>
            <a:ext uri="{FF2B5EF4-FFF2-40B4-BE49-F238E27FC236}">
              <a16:creationId xmlns:a16="http://schemas.microsoft.com/office/drawing/2014/main" id="{CB42208C-1448-4ACC-8975-7FB79A9075F1}"/>
            </a:ext>
          </a:extLst>
        </xdr:cNvPr>
        <xdr:cNvPicPr>
          <a:picLocks noChangeAspect="1"/>
        </xdr:cNvPicPr>
      </xdr:nvPicPr>
      <xdr:blipFill>
        <a:blip xmlns:r="http://schemas.openxmlformats.org/officeDocument/2006/relationships" r:embed="rId23"/>
        <a:srcRect/>
        <a:stretch>
          <a:fillRect/>
        </a:stretch>
      </xdr:blipFill>
      <xdr:spPr>
        <a:xfrm>
          <a:off x="4400550" y="27578050"/>
          <a:ext cx="2695263" cy="2187575"/>
        </a:xfrm>
        <a:prstGeom prst="rect">
          <a:avLst/>
        </a:prstGeom>
      </xdr:spPr>
    </xdr:pic>
    <xdr:clientData/>
  </xdr:twoCellAnchor>
  <xdr:twoCellAnchor>
    <xdr:from>
      <xdr:col>6</xdr:col>
      <xdr:colOff>6350</xdr:colOff>
      <xdr:row>30</xdr:row>
      <xdr:rowOff>349251</xdr:rowOff>
    </xdr:from>
    <xdr:to>
      <xdr:col>7</xdr:col>
      <xdr:colOff>40237</xdr:colOff>
      <xdr:row>31</xdr:row>
      <xdr:rowOff>1974851</xdr:rowOff>
    </xdr:to>
    <xdr:pic>
      <xdr:nvPicPr>
        <xdr:cNvPr id="68" name="Picture 67">
          <a:extLst>
            <a:ext uri="{FF2B5EF4-FFF2-40B4-BE49-F238E27FC236}">
              <a16:creationId xmlns:a16="http://schemas.microsoft.com/office/drawing/2014/main" id="{C2322320-66DE-4B75-AF44-1EAC2D966449}"/>
            </a:ext>
          </a:extLst>
        </xdr:cNvPr>
        <xdr:cNvPicPr>
          <a:picLocks noChangeAspect="1"/>
        </xdr:cNvPicPr>
      </xdr:nvPicPr>
      <xdr:blipFill>
        <a:blip xmlns:r="http://schemas.openxmlformats.org/officeDocument/2006/relationships" r:embed="rId24"/>
        <a:srcRect/>
        <a:stretch>
          <a:fillRect/>
        </a:stretch>
      </xdr:blipFill>
      <xdr:spPr>
        <a:xfrm>
          <a:off x="4616450" y="30251401"/>
          <a:ext cx="2472287" cy="2006600"/>
        </a:xfrm>
        <a:prstGeom prst="rect">
          <a:avLst/>
        </a:prstGeom>
      </xdr:spPr>
    </xdr:pic>
    <xdr:clientData/>
  </xdr:twoCellAnchor>
  <xdr:twoCellAnchor editAs="oneCell">
    <xdr:from>
      <xdr:col>5</xdr:col>
      <xdr:colOff>47409</xdr:colOff>
      <xdr:row>30</xdr:row>
      <xdr:rowOff>317500</xdr:rowOff>
    </xdr:from>
    <xdr:to>
      <xdr:col>5</xdr:col>
      <xdr:colOff>1952010</xdr:colOff>
      <xdr:row>31</xdr:row>
      <xdr:rowOff>1511300</xdr:rowOff>
    </xdr:to>
    <xdr:pic>
      <xdr:nvPicPr>
        <xdr:cNvPr id="69" name="Picture 68">
          <a:extLst>
            <a:ext uri="{FF2B5EF4-FFF2-40B4-BE49-F238E27FC236}">
              <a16:creationId xmlns:a16="http://schemas.microsoft.com/office/drawing/2014/main" id="{A2BF5527-A493-3556-3D4C-CF2BB97A8684}"/>
            </a:ext>
          </a:extLst>
        </xdr:cNvPr>
        <xdr:cNvPicPr>
          <a:picLocks noChangeAspect="1"/>
        </xdr:cNvPicPr>
      </xdr:nvPicPr>
      <xdr:blipFill>
        <a:blip xmlns:r="http://schemas.openxmlformats.org/officeDocument/2006/relationships" r:embed="rId25"/>
        <a:stretch>
          <a:fillRect/>
        </a:stretch>
      </xdr:blipFill>
      <xdr:spPr>
        <a:xfrm>
          <a:off x="2631859" y="30219650"/>
          <a:ext cx="1904601" cy="1574800"/>
        </a:xfrm>
        <a:prstGeom prst="rect">
          <a:avLst/>
        </a:prstGeom>
      </xdr:spPr>
    </xdr:pic>
    <xdr:clientData/>
  </xdr:twoCellAnchor>
  <xdr:twoCellAnchor editAs="oneCell">
    <xdr:from>
      <xdr:col>5</xdr:col>
      <xdr:colOff>31751</xdr:colOff>
      <xdr:row>33</xdr:row>
      <xdr:rowOff>82550</xdr:rowOff>
    </xdr:from>
    <xdr:to>
      <xdr:col>5</xdr:col>
      <xdr:colOff>1992143</xdr:colOff>
      <xdr:row>33</xdr:row>
      <xdr:rowOff>1546971</xdr:rowOff>
    </xdr:to>
    <xdr:pic>
      <xdr:nvPicPr>
        <xdr:cNvPr id="70" name="Picture 69">
          <a:extLst>
            <a:ext uri="{FF2B5EF4-FFF2-40B4-BE49-F238E27FC236}">
              <a16:creationId xmlns:a16="http://schemas.microsoft.com/office/drawing/2014/main" id="{7D9DF244-96B6-E41E-4D1B-7A278EB3825B}"/>
            </a:ext>
          </a:extLst>
        </xdr:cNvPr>
        <xdr:cNvPicPr>
          <a:picLocks noChangeAspect="1"/>
        </xdr:cNvPicPr>
      </xdr:nvPicPr>
      <xdr:blipFill>
        <a:blip xmlns:r="http://schemas.openxmlformats.org/officeDocument/2006/relationships" r:embed="rId26"/>
        <a:stretch>
          <a:fillRect/>
        </a:stretch>
      </xdr:blipFill>
      <xdr:spPr>
        <a:xfrm>
          <a:off x="2616201" y="33051750"/>
          <a:ext cx="1960392" cy="1464421"/>
        </a:xfrm>
        <a:prstGeom prst="rect">
          <a:avLst/>
        </a:prstGeom>
      </xdr:spPr>
    </xdr:pic>
    <xdr:clientData/>
  </xdr:twoCellAnchor>
  <xdr:twoCellAnchor>
    <xdr:from>
      <xdr:col>5</xdr:col>
      <xdr:colOff>1885950</xdr:colOff>
      <xdr:row>32</xdr:row>
      <xdr:rowOff>304801</xdr:rowOff>
    </xdr:from>
    <xdr:to>
      <xdr:col>7</xdr:col>
      <xdr:colOff>81956</xdr:colOff>
      <xdr:row>33</xdr:row>
      <xdr:rowOff>1866901</xdr:rowOff>
    </xdr:to>
    <xdr:pic>
      <xdr:nvPicPr>
        <xdr:cNvPr id="71" name="Picture 70">
          <a:extLst>
            <a:ext uri="{FF2B5EF4-FFF2-40B4-BE49-F238E27FC236}">
              <a16:creationId xmlns:a16="http://schemas.microsoft.com/office/drawing/2014/main" id="{070FEB0A-266E-42A6-8C6B-3584D204954B}"/>
            </a:ext>
          </a:extLst>
        </xdr:cNvPr>
        <xdr:cNvPicPr>
          <a:picLocks noChangeAspect="1"/>
        </xdr:cNvPicPr>
      </xdr:nvPicPr>
      <xdr:blipFill>
        <a:blip xmlns:r="http://schemas.openxmlformats.org/officeDocument/2006/relationships" r:embed="rId27"/>
        <a:srcRect/>
        <a:stretch>
          <a:fillRect/>
        </a:stretch>
      </xdr:blipFill>
      <xdr:spPr>
        <a:xfrm>
          <a:off x="4470400" y="32677101"/>
          <a:ext cx="2660056" cy="2159000"/>
        </a:xfrm>
        <a:prstGeom prst="rect">
          <a:avLst/>
        </a:prstGeom>
      </xdr:spPr>
    </xdr:pic>
    <xdr:clientData/>
  </xdr:twoCellAnchor>
  <xdr:twoCellAnchor>
    <xdr:from>
      <xdr:col>5</xdr:col>
      <xdr:colOff>1968500</xdr:colOff>
      <xdr:row>34</xdr:row>
      <xdr:rowOff>203201</xdr:rowOff>
    </xdr:from>
    <xdr:to>
      <xdr:col>7</xdr:col>
      <xdr:colOff>211448</xdr:colOff>
      <xdr:row>35</xdr:row>
      <xdr:rowOff>1663701</xdr:rowOff>
    </xdr:to>
    <xdr:pic>
      <xdr:nvPicPr>
        <xdr:cNvPr id="72" name="Picture 71">
          <a:extLst>
            <a:ext uri="{FF2B5EF4-FFF2-40B4-BE49-F238E27FC236}">
              <a16:creationId xmlns:a16="http://schemas.microsoft.com/office/drawing/2014/main" id="{E32EC552-2BA1-472A-B018-A44FE4EACF15}"/>
            </a:ext>
          </a:extLst>
        </xdr:cNvPr>
        <xdr:cNvPicPr>
          <a:picLocks noChangeAspect="1"/>
        </xdr:cNvPicPr>
      </xdr:nvPicPr>
      <xdr:blipFill>
        <a:blip xmlns:r="http://schemas.openxmlformats.org/officeDocument/2006/relationships" r:embed="rId28"/>
        <a:srcRect/>
        <a:stretch>
          <a:fillRect/>
        </a:stretch>
      </xdr:blipFill>
      <xdr:spPr>
        <a:xfrm>
          <a:off x="4552950" y="35312351"/>
          <a:ext cx="2706998" cy="2197100"/>
        </a:xfrm>
        <a:prstGeom prst="rect">
          <a:avLst/>
        </a:prstGeom>
      </xdr:spPr>
    </xdr:pic>
    <xdr:clientData/>
  </xdr:twoCellAnchor>
  <xdr:twoCellAnchor>
    <xdr:from>
      <xdr:col>5</xdr:col>
      <xdr:colOff>1866900</xdr:colOff>
      <xdr:row>36</xdr:row>
      <xdr:rowOff>342901</xdr:rowOff>
    </xdr:from>
    <xdr:to>
      <xdr:col>7</xdr:col>
      <xdr:colOff>316</xdr:colOff>
      <xdr:row>37</xdr:row>
      <xdr:rowOff>1784351</xdr:rowOff>
    </xdr:to>
    <xdr:pic>
      <xdr:nvPicPr>
        <xdr:cNvPr id="73" name="Picture 72">
          <a:extLst>
            <a:ext uri="{FF2B5EF4-FFF2-40B4-BE49-F238E27FC236}">
              <a16:creationId xmlns:a16="http://schemas.microsoft.com/office/drawing/2014/main" id="{C4848D40-ECC5-4ED9-B592-8FD9A21A1F7F}"/>
            </a:ext>
          </a:extLst>
        </xdr:cNvPr>
        <xdr:cNvPicPr>
          <a:picLocks noChangeAspect="1"/>
        </xdr:cNvPicPr>
      </xdr:nvPicPr>
      <xdr:blipFill>
        <a:blip xmlns:r="http://schemas.openxmlformats.org/officeDocument/2006/relationships" r:embed="rId29"/>
        <a:srcRect/>
        <a:stretch>
          <a:fillRect/>
        </a:stretch>
      </xdr:blipFill>
      <xdr:spPr>
        <a:xfrm>
          <a:off x="4451350" y="37928551"/>
          <a:ext cx="2597466" cy="2108200"/>
        </a:xfrm>
        <a:prstGeom prst="rect">
          <a:avLst/>
        </a:prstGeom>
      </xdr:spPr>
    </xdr:pic>
    <xdr:clientData/>
  </xdr:twoCellAnchor>
  <xdr:twoCellAnchor editAs="oneCell">
    <xdr:from>
      <xdr:col>5</xdr:col>
      <xdr:colOff>190500</xdr:colOff>
      <xdr:row>36</xdr:row>
      <xdr:rowOff>450850</xdr:rowOff>
    </xdr:from>
    <xdr:to>
      <xdr:col>5</xdr:col>
      <xdr:colOff>1880693</xdr:colOff>
      <xdr:row>37</xdr:row>
      <xdr:rowOff>1670050</xdr:rowOff>
    </xdr:to>
    <xdr:pic>
      <xdr:nvPicPr>
        <xdr:cNvPr id="74" name="Picture 73">
          <a:extLst>
            <a:ext uri="{FF2B5EF4-FFF2-40B4-BE49-F238E27FC236}">
              <a16:creationId xmlns:a16="http://schemas.microsoft.com/office/drawing/2014/main" id="{FDF79E7E-71FA-EE62-0C98-F88E52E1B854}"/>
            </a:ext>
          </a:extLst>
        </xdr:cNvPr>
        <xdr:cNvPicPr>
          <a:picLocks noChangeAspect="1"/>
        </xdr:cNvPicPr>
      </xdr:nvPicPr>
      <xdr:blipFill>
        <a:blip xmlns:r="http://schemas.openxmlformats.org/officeDocument/2006/relationships" r:embed="rId30"/>
        <a:stretch>
          <a:fillRect/>
        </a:stretch>
      </xdr:blipFill>
      <xdr:spPr>
        <a:xfrm>
          <a:off x="2774950" y="38036500"/>
          <a:ext cx="1690193" cy="1885950"/>
        </a:xfrm>
        <a:prstGeom prst="rect">
          <a:avLst/>
        </a:prstGeom>
      </xdr:spPr>
    </xdr:pic>
    <xdr:clientData/>
  </xdr:twoCellAnchor>
  <xdr:twoCellAnchor>
    <xdr:from>
      <xdr:col>5</xdr:col>
      <xdr:colOff>2006600</xdr:colOff>
      <xdr:row>13</xdr:row>
      <xdr:rowOff>1504950</xdr:rowOff>
    </xdr:from>
    <xdr:to>
      <xdr:col>7</xdr:col>
      <xdr:colOff>120457</xdr:colOff>
      <xdr:row>15</xdr:row>
      <xdr:rowOff>1323975</xdr:rowOff>
    </xdr:to>
    <xdr:pic>
      <xdr:nvPicPr>
        <xdr:cNvPr id="76" name="Picture 75">
          <a:extLst>
            <a:ext uri="{FF2B5EF4-FFF2-40B4-BE49-F238E27FC236}">
              <a16:creationId xmlns:a16="http://schemas.microsoft.com/office/drawing/2014/main" id="{9C1C0487-2F81-4F53-A28F-6335FACAA916}"/>
            </a:ext>
          </a:extLst>
        </xdr:cNvPr>
        <xdr:cNvPicPr>
          <a:picLocks noChangeAspect="1"/>
        </xdr:cNvPicPr>
      </xdr:nvPicPr>
      <xdr:blipFill>
        <a:blip xmlns:r="http://schemas.openxmlformats.org/officeDocument/2006/relationships" r:embed="rId31"/>
        <a:srcRect/>
        <a:stretch>
          <a:fillRect/>
        </a:stretch>
      </xdr:blipFill>
      <xdr:spPr>
        <a:xfrm>
          <a:off x="4591050" y="12172950"/>
          <a:ext cx="2577907" cy="2092325"/>
        </a:xfrm>
        <a:prstGeom prst="rect">
          <a:avLst/>
        </a:prstGeom>
      </xdr:spPr>
    </xdr:pic>
    <xdr:clientData/>
  </xdr:twoCellAnchor>
  <xdr:twoCellAnchor editAs="oneCell">
    <xdr:from>
      <xdr:col>5</xdr:col>
      <xdr:colOff>177801</xdr:colOff>
      <xdr:row>34</xdr:row>
      <xdr:rowOff>292100</xdr:rowOff>
    </xdr:from>
    <xdr:to>
      <xdr:col>5</xdr:col>
      <xdr:colOff>1921415</xdr:colOff>
      <xdr:row>35</xdr:row>
      <xdr:rowOff>1511300</xdr:rowOff>
    </xdr:to>
    <xdr:pic>
      <xdr:nvPicPr>
        <xdr:cNvPr id="2" name="Picture 1">
          <a:extLst>
            <a:ext uri="{FF2B5EF4-FFF2-40B4-BE49-F238E27FC236}">
              <a16:creationId xmlns:a16="http://schemas.microsoft.com/office/drawing/2014/main" id="{83C0EF36-1A84-A131-FFDA-49D80CC7C5A4}"/>
            </a:ext>
          </a:extLst>
        </xdr:cNvPr>
        <xdr:cNvPicPr>
          <a:picLocks noChangeAspect="1"/>
        </xdr:cNvPicPr>
      </xdr:nvPicPr>
      <xdr:blipFill>
        <a:blip xmlns:r="http://schemas.openxmlformats.org/officeDocument/2006/relationships" r:embed="rId32"/>
        <a:stretch>
          <a:fillRect/>
        </a:stretch>
      </xdr:blipFill>
      <xdr:spPr>
        <a:xfrm>
          <a:off x="2762251" y="35401250"/>
          <a:ext cx="1743614" cy="1955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6"/>
  <sheetViews>
    <sheetView tabSelected="1" view="pageLayout" topLeftCell="A14" zoomScaleNormal="70" workbookViewId="0">
      <selection activeCell="B6" sqref="B6:B7"/>
    </sheetView>
  </sheetViews>
  <sheetFormatPr defaultRowHeight="14.5"/>
  <cols>
    <col min="1" max="1" width="6.453125" customWidth="1"/>
    <col min="2" max="2" width="4.81640625" customWidth="1"/>
    <col min="3" max="3" width="7.54296875" customWidth="1"/>
    <col min="4" max="4" width="6.453125" customWidth="1"/>
    <col min="5" max="5" width="10.81640625" customWidth="1"/>
    <col min="6" max="6" width="28.26953125" customWidth="1"/>
    <col min="7" max="7" width="34" customWidth="1"/>
    <col min="8" max="8" width="10.54296875" customWidth="1"/>
    <col min="9" max="9" width="24.26953125" customWidth="1"/>
  </cols>
  <sheetData>
    <row r="1" spans="1:9" ht="11.25" customHeight="1">
      <c r="A1" s="19" t="s">
        <v>0</v>
      </c>
      <c r="B1" s="19"/>
      <c r="C1" s="19"/>
      <c r="D1" s="19"/>
      <c r="E1" s="19"/>
      <c r="F1" s="19"/>
      <c r="G1" s="19"/>
      <c r="H1" s="19"/>
      <c r="I1" s="19"/>
    </row>
    <row r="2" spans="1:9" ht="26.25" customHeight="1">
      <c r="A2" s="20" t="s">
        <v>1</v>
      </c>
      <c r="B2" s="20" t="s">
        <v>2</v>
      </c>
      <c r="C2" s="20" t="s">
        <v>13</v>
      </c>
      <c r="D2" s="20"/>
      <c r="E2" s="20" t="s">
        <v>3</v>
      </c>
      <c r="F2" s="20" t="s">
        <v>14</v>
      </c>
      <c r="G2" s="20" t="s">
        <v>15</v>
      </c>
      <c r="H2" s="21" t="s">
        <v>7</v>
      </c>
      <c r="I2" s="19" t="s">
        <v>8</v>
      </c>
    </row>
    <row r="3" spans="1:9" ht="24">
      <c r="A3" s="20"/>
      <c r="B3" s="20"/>
      <c r="C3" s="1" t="s">
        <v>4</v>
      </c>
      <c r="D3" s="1" t="s">
        <v>5</v>
      </c>
      <c r="E3" s="20"/>
      <c r="F3" s="20"/>
      <c r="G3" s="20"/>
      <c r="H3" s="21"/>
      <c r="I3" s="19"/>
    </row>
    <row r="4" spans="1:9" ht="61.5" customHeight="1">
      <c r="A4" s="13" t="s">
        <v>19</v>
      </c>
      <c r="B4" s="11">
        <v>6</v>
      </c>
      <c r="C4" s="15">
        <v>2.06</v>
      </c>
      <c r="D4" s="11">
        <v>1.03</v>
      </c>
      <c r="E4" s="11" t="s">
        <v>20</v>
      </c>
      <c r="F4" s="11" t="s">
        <v>6</v>
      </c>
      <c r="G4" s="11" t="s">
        <v>6</v>
      </c>
      <c r="H4" s="2">
        <f>D4*C4</f>
        <v>2.1217999999999999</v>
      </c>
      <c r="I4" s="11" t="s">
        <v>16</v>
      </c>
    </row>
    <row r="5" spans="1:9" ht="120" customHeight="1">
      <c r="A5" s="14"/>
      <c r="B5" s="12"/>
      <c r="C5" s="16"/>
      <c r="D5" s="12"/>
      <c r="E5" s="12"/>
      <c r="F5" s="12"/>
      <c r="G5" s="12"/>
      <c r="H5" s="3">
        <f>H4*B4</f>
        <v>12.730799999999999</v>
      </c>
      <c r="I5" s="12"/>
    </row>
    <row r="6" spans="1:9" ht="59" customHeight="1">
      <c r="A6" s="13" t="s">
        <v>19</v>
      </c>
      <c r="B6" s="11">
        <v>10</v>
      </c>
      <c r="C6" s="15">
        <v>2.06</v>
      </c>
      <c r="D6" s="11">
        <v>1.03</v>
      </c>
      <c r="E6" s="11" t="s">
        <v>18</v>
      </c>
      <c r="F6" s="11" t="s">
        <v>6</v>
      </c>
      <c r="G6" s="11" t="s">
        <v>6</v>
      </c>
      <c r="H6" s="2">
        <f>D6*C6</f>
        <v>2.1217999999999999</v>
      </c>
      <c r="I6" s="11" t="s">
        <v>16</v>
      </c>
    </row>
    <row r="7" spans="1:9" ht="111" customHeight="1">
      <c r="A7" s="14"/>
      <c r="B7" s="12"/>
      <c r="C7" s="16"/>
      <c r="D7" s="12"/>
      <c r="E7" s="12"/>
      <c r="F7" s="12"/>
      <c r="G7" s="12"/>
      <c r="H7" s="3">
        <f>H6*B6</f>
        <v>21.218</v>
      </c>
      <c r="I7" s="12"/>
    </row>
    <row r="8" spans="1:9" ht="61.5" customHeight="1">
      <c r="A8" s="13" t="s">
        <v>21</v>
      </c>
      <c r="B8" s="11">
        <v>2</v>
      </c>
      <c r="C8" s="15">
        <v>2.06</v>
      </c>
      <c r="D8" s="11">
        <v>0.93</v>
      </c>
      <c r="E8" s="11" t="s">
        <v>22</v>
      </c>
      <c r="F8" s="11" t="s">
        <v>6</v>
      </c>
      <c r="G8" s="11" t="s">
        <v>6</v>
      </c>
      <c r="H8" s="2">
        <f>D8*C8</f>
        <v>1.9158000000000002</v>
      </c>
      <c r="I8" s="11" t="s">
        <v>16</v>
      </c>
    </row>
    <row r="9" spans="1:9" ht="120" customHeight="1">
      <c r="A9" s="14"/>
      <c r="B9" s="12"/>
      <c r="C9" s="16"/>
      <c r="D9" s="12"/>
      <c r="E9" s="12"/>
      <c r="F9" s="12"/>
      <c r="G9" s="12"/>
      <c r="H9" s="3">
        <f>H8*B8</f>
        <v>3.8316000000000003</v>
      </c>
      <c r="I9" s="12"/>
    </row>
    <row r="10" spans="1:9" ht="59" customHeight="1">
      <c r="A10" s="13" t="s">
        <v>21</v>
      </c>
      <c r="B10" s="11">
        <v>2</v>
      </c>
      <c r="C10" s="15">
        <v>2.06</v>
      </c>
      <c r="D10" s="11">
        <v>0.93</v>
      </c>
      <c r="E10" s="11" t="s">
        <v>23</v>
      </c>
      <c r="F10" s="11" t="s">
        <v>6</v>
      </c>
      <c r="G10" s="11" t="s">
        <v>6</v>
      </c>
      <c r="H10" s="2">
        <f>D10*C10</f>
        <v>1.9158000000000002</v>
      </c>
      <c r="I10" s="11" t="s">
        <v>16</v>
      </c>
    </row>
    <row r="11" spans="1:9" ht="111" customHeight="1">
      <c r="A11" s="14"/>
      <c r="B11" s="12"/>
      <c r="C11" s="16"/>
      <c r="D11" s="12"/>
      <c r="E11" s="12"/>
      <c r="F11" s="12"/>
      <c r="G11" s="12"/>
      <c r="H11" s="3">
        <f>H10*B10</f>
        <v>3.8316000000000003</v>
      </c>
      <c r="I11" s="12"/>
    </row>
    <row r="13" spans="1:9" ht="61.5" customHeight="1">
      <c r="A13" s="13" t="s">
        <v>24</v>
      </c>
      <c r="B13" s="11">
        <v>2</v>
      </c>
      <c r="C13" s="15">
        <v>1.75</v>
      </c>
      <c r="D13" s="11">
        <v>2.15</v>
      </c>
      <c r="E13" s="11" t="s">
        <v>25</v>
      </c>
      <c r="F13" s="11" t="s">
        <v>6</v>
      </c>
      <c r="G13" s="11" t="s">
        <v>6</v>
      </c>
      <c r="H13" s="2">
        <f>D13*C13</f>
        <v>3.7624999999999997</v>
      </c>
      <c r="I13" s="11" t="s">
        <v>26</v>
      </c>
    </row>
    <row r="14" spans="1:9" ht="120" customHeight="1">
      <c r="A14" s="14"/>
      <c r="B14" s="12"/>
      <c r="C14" s="16"/>
      <c r="D14" s="12"/>
      <c r="E14" s="12"/>
      <c r="F14" s="12"/>
      <c r="G14" s="12"/>
      <c r="H14" s="3">
        <f>H13*B13</f>
        <v>7.5249999999999995</v>
      </c>
      <c r="I14" s="12"/>
    </row>
    <row r="15" spans="1:9" ht="59" customHeight="1">
      <c r="A15" s="13" t="s">
        <v>27</v>
      </c>
      <c r="B15" s="11">
        <v>1</v>
      </c>
      <c r="C15" s="15">
        <v>2.1</v>
      </c>
      <c r="D15" s="11">
        <v>0.9</v>
      </c>
      <c r="E15" s="11" t="s">
        <v>32</v>
      </c>
      <c r="F15" s="11" t="s">
        <v>6</v>
      </c>
      <c r="G15" s="11" t="s">
        <v>6</v>
      </c>
      <c r="H15" s="2">
        <f>D15*C15</f>
        <v>1.8900000000000001</v>
      </c>
      <c r="I15" s="17" t="s">
        <v>28</v>
      </c>
    </row>
    <row r="16" spans="1:9" ht="111" customHeight="1">
      <c r="A16" s="14"/>
      <c r="B16" s="12"/>
      <c r="C16" s="16"/>
      <c r="D16" s="12"/>
      <c r="E16" s="12"/>
      <c r="F16" s="12"/>
      <c r="G16" s="12"/>
      <c r="H16" s="3">
        <f>H15*B15</f>
        <v>1.8900000000000001</v>
      </c>
      <c r="I16" s="18"/>
    </row>
    <row r="18" spans="1:9" ht="61.5" customHeight="1">
      <c r="A18" s="13" t="s">
        <v>29</v>
      </c>
      <c r="B18" s="11">
        <v>1</v>
      </c>
      <c r="C18" s="15">
        <v>2.1</v>
      </c>
      <c r="D18" s="11">
        <v>1.8</v>
      </c>
      <c r="E18" s="11" t="s">
        <v>33</v>
      </c>
      <c r="F18" s="11" t="s">
        <v>6</v>
      </c>
      <c r="G18" s="11" t="s">
        <v>6</v>
      </c>
      <c r="H18" s="2">
        <f>D18*C18</f>
        <v>3.7800000000000002</v>
      </c>
      <c r="I18" s="17" t="s">
        <v>30</v>
      </c>
    </row>
    <row r="19" spans="1:9" ht="138.5" customHeight="1">
      <c r="A19" s="14"/>
      <c r="B19" s="12"/>
      <c r="C19" s="16"/>
      <c r="D19" s="12"/>
      <c r="E19" s="12"/>
      <c r="F19" s="12"/>
      <c r="G19" s="12"/>
      <c r="H19" s="3">
        <f>H18*B18</f>
        <v>3.7800000000000002</v>
      </c>
      <c r="I19" s="18"/>
    </row>
    <row r="20" spans="1:9" ht="59" customHeight="1">
      <c r="A20" s="13" t="s">
        <v>31</v>
      </c>
      <c r="B20" s="11">
        <v>1</v>
      </c>
      <c r="C20" s="15">
        <v>2.06</v>
      </c>
      <c r="D20" s="11">
        <v>0.83</v>
      </c>
      <c r="E20" s="11" t="s">
        <v>17</v>
      </c>
      <c r="F20" s="11" t="s">
        <v>6</v>
      </c>
      <c r="G20" s="11" t="s">
        <v>6</v>
      </c>
      <c r="H20" s="2">
        <f>D20*C20</f>
        <v>1.7098</v>
      </c>
      <c r="I20" s="11" t="s">
        <v>16</v>
      </c>
    </row>
    <row r="21" spans="1:9" ht="139.5" customHeight="1">
      <c r="A21" s="14"/>
      <c r="B21" s="12"/>
      <c r="C21" s="16"/>
      <c r="D21" s="12"/>
      <c r="E21" s="12"/>
      <c r="F21" s="12"/>
      <c r="G21" s="12"/>
      <c r="H21" s="3">
        <f>H20*B20</f>
        <v>1.7098</v>
      </c>
      <c r="I21" s="12"/>
    </row>
    <row r="22" spans="1:9" ht="61.5" customHeight="1">
      <c r="A22" s="13" t="s">
        <v>31</v>
      </c>
      <c r="B22" s="11">
        <v>1</v>
      </c>
      <c r="C22" s="15">
        <v>2.06</v>
      </c>
      <c r="D22" s="11">
        <v>0.83</v>
      </c>
      <c r="E22" s="11" t="s">
        <v>34</v>
      </c>
      <c r="F22" s="11" t="s">
        <v>6</v>
      </c>
      <c r="G22" s="11" t="s">
        <v>6</v>
      </c>
      <c r="H22" s="2">
        <f>D22*C22</f>
        <v>1.7098</v>
      </c>
      <c r="I22" s="17" t="s">
        <v>16</v>
      </c>
    </row>
    <row r="23" spans="1:9" ht="138.5" customHeight="1">
      <c r="A23" s="14"/>
      <c r="B23" s="12"/>
      <c r="C23" s="16"/>
      <c r="D23" s="12"/>
      <c r="E23" s="12"/>
      <c r="F23" s="12"/>
      <c r="G23" s="12"/>
      <c r="H23" s="3">
        <f>H22*B22</f>
        <v>1.7098</v>
      </c>
      <c r="I23" s="18"/>
    </row>
    <row r="24" spans="1:9" ht="59" customHeight="1">
      <c r="A24" s="13" t="s">
        <v>35</v>
      </c>
      <c r="B24" s="11">
        <v>1</v>
      </c>
      <c r="C24" s="15">
        <v>1.9</v>
      </c>
      <c r="D24" s="11">
        <v>0.8</v>
      </c>
      <c r="E24" s="11" t="s">
        <v>36</v>
      </c>
      <c r="F24" s="11" t="s">
        <v>6</v>
      </c>
      <c r="G24" s="11" t="s">
        <v>6</v>
      </c>
      <c r="H24" s="2">
        <f>D24*C24</f>
        <v>1.52</v>
      </c>
      <c r="I24" s="22" t="s">
        <v>41</v>
      </c>
    </row>
    <row r="25" spans="1:9" ht="139.5" customHeight="1">
      <c r="A25" s="14"/>
      <c r="B25" s="12"/>
      <c r="C25" s="16"/>
      <c r="D25" s="12"/>
      <c r="E25" s="12"/>
      <c r="F25" s="12"/>
      <c r="G25" s="12"/>
      <c r="H25" s="3">
        <f>H24*B24</f>
        <v>1.52</v>
      </c>
      <c r="I25" s="23"/>
    </row>
    <row r="27" spans="1:9" ht="61.5" customHeight="1">
      <c r="A27" s="13" t="s">
        <v>35</v>
      </c>
      <c r="B27" s="11">
        <v>1</v>
      </c>
      <c r="C27" s="15">
        <v>1.9</v>
      </c>
      <c r="D27" s="11">
        <v>0.8</v>
      </c>
      <c r="E27" s="11" t="s">
        <v>40</v>
      </c>
      <c r="F27" s="11" t="s">
        <v>6</v>
      </c>
      <c r="G27" s="11" t="s">
        <v>6</v>
      </c>
      <c r="H27" s="2">
        <f>D27*C27</f>
        <v>1.52</v>
      </c>
      <c r="I27" s="17" t="s">
        <v>41</v>
      </c>
    </row>
    <row r="28" spans="1:9" ht="138.5" customHeight="1">
      <c r="A28" s="14"/>
      <c r="B28" s="12"/>
      <c r="C28" s="16"/>
      <c r="D28" s="12"/>
      <c r="E28" s="12"/>
      <c r="F28" s="12"/>
      <c r="G28" s="12"/>
      <c r="H28" s="3">
        <f>H27*B27</f>
        <v>1.52</v>
      </c>
      <c r="I28" s="18"/>
    </row>
    <row r="29" spans="1:9" ht="59" customHeight="1">
      <c r="A29" s="13" t="s">
        <v>37</v>
      </c>
      <c r="B29" s="11">
        <v>1</v>
      </c>
      <c r="C29" s="15">
        <v>2.06</v>
      </c>
      <c r="D29" s="11">
        <v>0.73</v>
      </c>
      <c r="E29" s="11" t="s">
        <v>42</v>
      </c>
      <c r="F29" s="11" t="s">
        <v>6</v>
      </c>
      <c r="G29" s="11" t="s">
        <v>6</v>
      </c>
      <c r="H29" s="2">
        <f>D29*C29</f>
        <v>1.5038</v>
      </c>
      <c r="I29" s="11" t="s">
        <v>16</v>
      </c>
    </row>
    <row r="30" spans="1:9" ht="139.5" customHeight="1">
      <c r="A30" s="14"/>
      <c r="B30" s="12"/>
      <c r="C30" s="16"/>
      <c r="D30" s="12"/>
      <c r="E30" s="12"/>
      <c r="F30" s="12"/>
      <c r="G30" s="12"/>
      <c r="H30" s="3">
        <f>H29*B29</f>
        <v>1.5038</v>
      </c>
      <c r="I30" s="12"/>
    </row>
    <row r="31" spans="1:9" ht="30" customHeight="1">
      <c r="A31" s="13" t="s">
        <v>37</v>
      </c>
      <c r="B31" s="11">
        <v>1</v>
      </c>
      <c r="C31" s="15">
        <v>2.06</v>
      </c>
      <c r="D31" s="11">
        <v>0.73</v>
      </c>
      <c r="E31" s="11" t="s">
        <v>43</v>
      </c>
      <c r="F31" s="11" t="s">
        <v>6</v>
      </c>
      <c r="G31" s="11" t="s">
        <v>6</v>
      </c>
      <c r="H31" s="2">
        <f>D31*C31</f>
        <v>1.5038</v>
      </c>
      <c r="I31" s="17" t="s">
        <v>30</v>
      </c>
    </row>
    <row r="32" spans="1:9" ht="164.5" customHeight="1">
      <c r="A32" s="14"/>
      <c r="B32" s="12"/>
      <c r="C32" s="16"/>
      <c r="D32" s="12"/>
      <c r="E32" s="12"/>
      <c r="F32" s="12"/>
      <c r="G32" s="12"/>
      <c r="H32" s="3">
        <f>H31*B31</f>
        <v>1.5038</v>
      </c>
      <c r="I32" s="18"/>
    </row>
    <row r="33" spans="1:9" ht="47" customHeight="1">
      <c r="A33" s="13" t="s">
        <v>38</v>
      </c>
      <c r="B33" s="11">
        <v>2</v>
      </c>
      <c r="C33" s="15">
        <v>2.06</v>
      </c>
      <c r="D33" s="11">
        <v>1.03</v>
      </c>
      <c r="E33" s="11" t="s">
        <v>20</v>
      </c>
      <c r="F33" s="11" t="s">
        <v>6</v>
      </c>
      <c r="G33" s="11" t="s">
        <v>6</v>
      </c>
      <c r="H33" s="2">
        <f>D33*C33</f>
        <v>2.1217999999999999</v>
      </c>
      <c r="I33" s="11" t="s">
        <v>44</v>
      </c>
    </row>
    <row r="34" spans="1:9" ht="168.5" customHeight="1">
      <c r="A34" s="14"/>
      <c r="B34" s="12"/>
      <c r="C34" s="16"/>
      <c r="D34" s="12"/>
      <c r="E34" s="12"/>
      <c r="F34" s="12"/>
      <c r="G34" s="12"/>
      <c r="H34" s="3">
        <f>H33*B33</f>
        <v>4.2435999999999998</v>
      </c>
      <c r="I34" s="12"/>
    </row>
    <row r="35" spans="1:9" ht="58" customHeight="1">
      <c r="A35" s="13" t="s">
        <v>38</v>
      </c>
      <c r="B35" s="11">
        <v>3</v>
      </c>
      <c r="C35" s="15">
        <v>2.06</v>
      </c>
      <c r="D35" s="11">
        <v>1.03</v>
      </c>
      <c r="E35" s="11" t="s">
        <v>51</v>
      </c>
      <c r="F35" s="11" t="s">
        <v>6</v>
      </c>
      <c r="G35" s="11" t="s">
        <v>6</v>
      </c>
      <c r="H35" s="2">
        <f>D35*C35</f>
        <v>2.1217999999999999</v>
      </c>
      <c r="I35" s="17" t="s">
        <v>44</v>
      </c>
    </row>
    <row r="36" spans="1:9" ht="137" customHeight="1">
      <c r="A36" s="14"/>
      <c r="B36" s="12"/>
      <c r="C36" s="16"/>
      <c r="D36" s="12"/>
      <c r="E36" s="12"/>
      <c r="F36" s="12"/>
      <c r="G36" s="12"/>
      <c r="H36" s="3">
        <f>H35*B35</f>
        <v>6.3653999999999993</v>
      </c>
      <c r="I36" s="18"/>
    </row>
    <row r="37" spans="1:9" ht="52.5" customHeight="1">
      <c r="A37" s="13" t="s">
        <v>39</v>
      </c>
      <c r="B37" s="11">
        <v>1</v>
      </c>
      <c r="C37" s="15">
        <v>2.15</v>
      </c>
      <c r="D37" s="11">
        <v>1.6</v>
      </c>
      <c r="E37" s="11" t="s">
        <v>45</v>
      </c>
      <c r="F37" s="11" t="s">
        <v>6</v>
      </c>
      <c r="G37" s="11" t="s">
        <v>6</v>
      </c>
      <c r="H37" s="2">
        <f>D37*C37</f>
        <v>3.44</v>
      </c>
      <c r="I37" s="11" t="s">
        <v>46</v>
      </c>
    </row>
    <row r="38" spans="1:9" ht="160.5" customHeight="1">
      <c r="A38" s="14"/>
      <c r="B38" s="12"/>
      <c r="C38" s="16"/>
      <c r="D38" s="12"/>
      <c r="E38" s="12"/>
      <c r="F38" s="12"/>
      <c r="G38" s="12"/>
      <c r="H38" s="3">
        <f>H37*B37</f>
        <v>3.44</v>
      </c>
      <c r="I38" s="12"/>
    </row>
    <row r="39" spans="1:9">
      <c r="A39" s="4" t="s">
        <v>48</v>
      </c>
      <c r="B39">
        <f>B37+B35+B33+B31+B29+B27+B24+B22+B20+B18+B15+B13+B10+B8++B6+B4</f>
        <v>36</v>
      </c>
      <c r="G39" s="4" t="s">
        <v>49</v>
      </c>
      <c r="H39" s="5">
        <f>H38+H36+H34+H32+H30+H28+H25+H23+H21+H19+H16+H14+H11+H9+H7+H5</f>
        <v>78.323200000000014</v>
      </c>
    </row>
    <row r="40" spans="1:9" s="7" customFormat="1" ht="13">
      <c r="A40" s="10" t="s">
        <v>9</v>
      </c>
      <c r="B40" s="9"/>
      <c r="C40" s="9"/>
      <c r="D40" s="9"/>
      <c r="E40" s="9"/>
      <c r="F40" s="9"/>
      <c r="G40" s="9"/>
    </row>
    <row r="41" spans="1:9" s="7" customFormat="1" ht="13">
      <c r="A41" s="10" t="s">
        <v>10</v>
      </c>
      <c r="B41" s="9"/>
      <c r="C41" s="9"/>
      <c r="D41" s="9"/>
      <c r="E41" s="9"/>
      <c r="F41" s="9"/>
      <c r="G41" s="9"/>
    </row>
    <row r="42" spans="1:9" s="7" customFormat="1" ht="13">
      <c r="A42" s="10" t="s">
        <v>11</v>
      </c>
      <c r="B42" s="9"/>
      <c r="C42" s="9"/>
      <c r="D42" s="9"/>
      <c r="E42" s="9"/>
      <c r="F42" s="9"/>
      <c r="G42" s="9"/>
    </row>
    <row r="43" spans="1:9" s="7" customFormat="1" ht="13">
      <c r="A43" s="10" t="s">
        <v>12</v>
      </c>
      <c r="B43" s="9"/>
      <c r="C43" s="9"/>
      <c r="D43" s="9"/>
      <c r="E43" s="9"/>
      <c r="F43" s="9"/>
      <c r="G43" s="9"/>
    </row>
    <row r="44" spans="1:9" s="7" customFormat="1">
      <c r="A44" s="8" t="s">
        <v>50</v>
      </c>
      <c r="B44" s="9"/>
      <c r="C44" s="9"/>
      <c r="D44" s="9"/>
      <c r="E44" s="9"/>
      <c r="F44" s="9"/>
      <c r="G44" s="9"/>
      <c r="H44" s="6"/>
      <c r="I44" s="6"/>
    </row>
    <row r="45" spans="1:9" s="7" customFormat="1" ht="13">
      <c r="A45" s="10"/>
      <c r="B45" s="9"/>
      <c r="C45" s="9"/>
      <c r="D45" s="9"/>
      <c r="E45" s="9"/>
      <c r="F45" s="9"/>
      <c r="G45" s="9"/>
    </row>
    <row r="46" spans="1:9" s="7" customFormat="1" ht="13">
      <c r="A46" s="9" t="s">
        <v>47</v>
      </c>
      <c r="B46" s="9"/>
      <c r="C46" s="9"/>
      <c r="D46" s="9"/>
      <c r="E46" s="9"/>
      <c r="F46" s="9"/>
      <c r="G46" s="9"/>
    </row>
  </sheetData>
  <mergeCells count="137">
    <mergeCell ref="F35:F36"/>
    <mergeCell ref="G35:G36"/>
    <mergeCell ref="I35:I36"/>
    <mergeCell ref="A37:A38"/>
    <mergeCell ref="B37:B38"/>
    <mergeCell ref="C37:C38"/>
    <mergeCell ref="D37:D38"/>
    <mergeCell ref="E37:E38"/>
    <mergeCell ref="F37:F38"/>
    <mergeCell ref="G37:G38"/>
    <mergeCell ref="I37:I38"/>
    <mergeCell ref="A35:A36"/>
    <mergeCell ref="B35:B36"/>
    <mergeCell ref="C35:C36"/>
    <mergeCell ref="D35:D36"/>
    <mergeCell ref="E35:E36"/>
    <mergeCell ref="F31:F32"/>
    <mergeCell ref="G31:G32"/>
    <mergeCell ref="I31:I32"/>
    <mergeCell ref="A33:A34"/>
    <mergeCell ref="B33:B34"/>
    <mergeCell ref="C33:C34"/>
    <mergeCell ref="D33:D34"/>
    <mergeCell ref="E33:E34"/>
    <mergeCell ref="F33:F34"/>
    <mergeCell ref="G33:G34"/>
    <mergeCell ref="I33:I34"/>
    <mergeCell ref="A31:A32"/>
    <mergeCell ref="B31:B32"/>
    <mergeCell ref="C31:C32"/>
    <mergeCell ref="D31:D32"/>
    <mergeCell ref="E31:E32"/>
    <mergeCell ref="F27:F28"/>
    <mergeCell ref="G27:G28"/>
    <mergeCell ref="I27:I28"/>
    <mergeCell ref="A29:A30"/>
    <mergeCell ref="B29:B30"/>
    <mergeCell ref="C29:C30"/>
    <mergeCell ref="D29:D30"/>
    <mergeCell ref="E29:E30"/>
    <mergeCell ref="F29:F30"/>
    <mergeCell ref="G29:G30"/>
    <mergeCell ref="I29:I30"/>
    <mergeCell ref="A27:A28"/>
    <mergeCell ref="B27:B28"/>
    <mergeCell ref="C27:C28"/>
    <mergeCell ref="D27:D28"/>
    <mergeCell ref="E27:E28"/>
    <mergeCell ref="F22:F23"/>
    <mergeCell ref="G22:G23"/>
    <mergeCell ref="I22:I23"/>
    <mergeCell ref="A24:A25"/>
    <mergeCell ref="B24:B25"/>
    <mergeCell ref="C24:C25"/>
    <mergeCell ref="D24:D25"/>
    <mergeCell ref="E24:E25"/>
    <mergeCell ref="F24:F25"/>
    <mergeCell ref="G24:G25"/>
    <mergeCell ref="I24:I25"/>
    <mergeCell ref="A22:A23"/>
    <mergeCell ref="B22:B23"/>
    <mergeCell ref="C22:C23"/>
    <mergeCell ref="D22:D23"/>
    <mergeCell ref="E22:E23"/>
    <mergeCell ref="A1:I1"/>
    <mergeCell ref="A2:A3"/>
    <mergeCell ref="B2:B3"/>
    <mergeCell ref="C2:D2"/>
    <mergeCell ref="E2:E3"/>
    <mergeCell ref="F2:F3"/>
    <mergeCell ref="G2:G3"/>
    <mergeCell ref="H2:H3"/>
    <mergeCell ref="I2:I3"/>
    <mergeCell ref="F4:F5"/>
    <mergeCell ref="G4:G5"/>
    <mergeCell ref="I4:I5"/>
    <mergeCell ref="A4:A5"/>
    <mergeCell ref="B4:B5"/>
    <mergeCell ref="C4:C5"/>
    <mergeCell ref="D4:D5"/>
    <mergeCell ref="E4:E5"/>
    <mergeCell ref="F6:F7"/>
    <mergeCell ref="G6:G7"/>
    <mergeCell ref="I6:I7"/>
    <mergeCell ref="A8:A9"/>
    <mergeCell ref="B8:B9"/>
    <mergeCell ref="C8:C9"/>
    <mergeCell ref="D8:D9"/>
    <mergeCell ref="E8:E9"/>
    <mergeCell ref="F8:F9"/>
    <mergeCell ref="G8:G9"/>
    <mergeCell ref="I8:I9"/>
    <mergeCell ref="A6:A7"/>
    <mergeCell ref="B6:B7"/>
    <mergeCell ref="C6:C7"/>
    <mergeCell ref="D6:D7"/>
    <mergeCell ref="E6:E7"/>
    <mergeCell ref="F10:F11"/>
    <mergeCell ref="G10:G11"/>
    <mergeCell ref="I10:I11"/>
    <mergeCell ref="A13:A14"/>
    <mergeCell ref="B13:B14"/>
    <mergeCell ref="C13:C14"/>
    <mergeCell ref="D13:D14"/>
    <mergeCell ref="E13:E14"/>
    <mergeCell ref="F13:F14"/>
    <mergeCell ref="G13:G14"/>
    <mergeCell ref="I13:I14"/>
    <mergeCell ref="A10:A11"/>
    <mergeCell ref="B10:B11"/>
    <mergeCell ref="C10:C11"/>
    <mergeCell ref="D10:D11"/>
    <mergeCell ref="E10:E11"/>
    <mergeCell ref="F20:F21"/>
    <mergeCell ref="G20:G21"/>
    <mergeCell ref="I20:I21"/>
    <mergeCell ref="A20:A21"/>
    <mergeCell ref="B20:B21"/>
    <mergeCell ref="C20:C21"/>
    <mergeCell ref="D20:D21"/>
    <mergeCell ref="E20:E21"/>
    <mergeCell ref="F15:F16"/>
    <mergeCell ref="G15:G16"/>
    <mergeCell ref="I15:I16"/>
    <mergeCell ref="A18:A19"/>
    <mergeCell ref="B18:B19"/>
    <mergeCell ref="C18:C19"/>
    <mergeCell ref="D18:D19"/>
    <mergeCell ref="E18:E19"/>
    <mergeCell ref="F18:F19"/>
    <mergeCell ref="G18:G19"/>
    <mergeCell ref="I18:I19"/>
    <mergeCell ref="A15:A16"/>
    <mergeCell ref="B15:B16"/>
    <mergeCell ref="C15:C16"/>
    <mergeCell ref="D15:D16"/>
    <mergeCell ref="E15:E16"/>
  </mergeCells>
  <pageMargins left="0.7" right="0.25" top="1.625" bottom="0.75" header="0.3" footer="0.3"/>
  <pageSetup paperSize="9" orientation="landscape" horizontalDpi="288" verticalDpi="288" r:id="rId1"/>
  <headerFooter>
    <oddHeader xml:space="preserve">&amp;C&amp;G
</oddHeader>
    <oddFooter>&amp;LTABLOU TAMPLARIE USI INTERIOARE - CANTINA C10 PETRU PONI&amp;C&amp;P&amp;Rdin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TABLOU TAMPLARIE - Usi interioa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Engenevo inc</dc:creator>
  <cp:lastModifiedBy>Eugen Visan</cp:lastModifiedBy>
  <cp:lastPrinted>2023-08-14T18:00:26Z</cp:lastPrinted>
  <dcterms:created xsi:type="dcterms:W3CDTF">2022-10-27T09:49:54Z</dcterms:created>
  <dcterms:modified xsi:type="dcterms:W3CDTF">2026-03-06T20:50:38Z</dcterms:modified>
</cp:coreProperties>
</file>